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0" windowWidth="15480" windowHeight="10680"/>
  </bookViews>
  <sheets>
    <sheet name="Лист1" sheetId="1" r:id="rId1"/>
  </sheets>
  <definedNames>
    <definedName name="_xlnm.Print_Titles" localSheetId="0">Лист1!$19:$19</definedName>
    <definedName name="_xlnm.Print_Area" localSheetId="0">Лист1!$A$1:$E$319</definedName>
  </definedNames>
  <calcPr calcId="144525" iterate="1"/>
</workbook>
</file>

<file path=xl/calcChain.xml><?xml version="1.0" encoding="utf-8"?>
<calcChain xmlns="http://schemas.openxmlformats.org/spreadsheetml/2006/main">
  <c r="E307" i="1" l="1"/>
  <c r="D305" i="1"/>
  <c r="C305" i="1"/>
  <c r="E171" i="1"/>
  <c r="E133" i="1"/>
  <c r="E131" i="1"/>
  <c r="E129" i="1"/>
  <c r="E105" i="1"/>
  <c r="E98" i="1"/>
  <c r="E81" i="1"/>
  <c r="E68" i="1"/>
  <c r="E65" i="1"/>
  <c r="E53" i="1"/>
  <c r="E51" i="1"/>
  <c r="G29" i="1"/>
  <c r="F29" i="1"/>
  <c r="E47" i="1"/>
  <c r="E45" i="1"/>
  <c r="E44" i="1"/>
  <c r="E43" i="1"/>
  <c r="E42" i="1"/>
  <c r="E40" i="1" l="1"/>
  <c r="E39" i="1"/>
  <c r="E38" i="1"/>
  <c r="E36" i="1"/>
  <c r="E34" i="1"/>
  <c r="E33" i="1"/>
  <c r="E31" i="1"/>
  <c r="E30" i="1"/>
  <c r="E27" i="1"/>
  <c r="E26" i="1"/>
  <c r="E25" i="1"/>
  <c r="E306" i="1" l="1"/>
  <c r="E301" i="1"/>
  <c r="E274" i="1"/>
  <c r="E276" i="1"/>
  <c r="E278" i="1"/>
  <c r="E279" i="1"/>
  <c r="E281" i="1"/>
  <c r="E284" i="1"/>
  <c r="E269" i="1"/>
  <c r="E271" i="1"/>
  <c r="E261" i="1"/>
  <c r="E263" i="1"/>
  <c r="E265" i="1"/>
  <c r="E267" i="1"/>
  <c r="E257" i="1"/>
  <c r="E259" i="1"/>
  <c r="E243" i="1"/>
  <c r="E245" i="1"/>
  <c r="E248" i="1"/>
  <c r="E250" i="1"/>
  <c r="E252" i="1"/>
  <c r="E253" i="1"/>
  <c r="E255" i="1"/>
  <c r="E241" i="1"/>
  <c r="E235" i="1"/>
  <c r="E236" i="1"/>
  <c r="E228" i="1"/>
  <c r="E229" i="1"/>
  <c r="E223" i="1"/>
  <c r="E224" i="1"/>
  <c r="E215" i="1"/>
  <c r="E205" i="1"/>
  <c r="E202" i="1"/>
  <c r="E204" i="1"/>
  <c r="E188" i="1"/>
  <c r="E166" i="1"/>
  <c r="E152" i="1"/>
  <c r="E153" i="1"/>
  <c r="E154" i="1"/>
  <c r="E155" i="1"/>
  <c r="E156" i="1"/>
  <c r="E159" i="1"/>
  <c r="E161" i="1"/>
  <c r="E164" i="1"/>
  <c r="E146" i="1"/>
  <c r="E151" i="1"/>
  <c r="E130" i="1"/>
  <c r="E134" i="1"/>
  <c r="E123" i="1"/>
  <c r="E125" i="1"/>
  <c r="E120" i="1"/>
  <c r="E117" i="1"/>
  <c r="E113" i="1"/>
  <c r="E108" i="1"/>
  <c r="E111" i="1"/>
  <c r="E101" i="1"/>
  <c r="E103" i="1"/>
  <c r="E87" i="1"/>
  <c r="E89" i="1"/>
  <c r="E91" i="1"/>
  <c r="E92" i="1"/>
  <c r="E95" i="1"/>
  <c r="E96" i="1"/>
  <c r="E83" i="1"/>
  <c r="E70" i="1"/>
  <c r="E72" i="1"/>
  <c r="E75" i="1"/>
  <c r="E77" i="1"/>
  <c r="E59" i="1"/>
  <c r="E63" i="1"/>
  <c r="E58" i="1"/>
  <c r="E55" i="1"/>
  <c r="E35" i="1"/>
  <c r="D310" i="1" l="1"/>
  <c r="C310" i="1"/>
  <c r="C309" i="1" s="1"/>
  <c r="E317" i="1"/>
  <c r="D304" i="1"/>
  <c r="D300" i="1"/>
  <c r="C300" i="1"/>
  <c r="C299" i="1" s="1"/>
  <c r="D273" i="1"/>
  <c r="D283" i="1"/>
  <c r="C283" i="1"/>
  <c r="E283" i="1" l="1"/>
  <c r="D299" i="1"/>
  <c r="E299" i="1" s="1"/>
  <c r="E300" i="1"/>
  <c r="C304" i="1"/>
  <c r="E304" i="1" s="1"/>
  <c r="E305" i="1"/>
  <c r="D258" i="1"/>
  <c r="C258" i="1"/>
  <c r="D266" i="1"/>
  <c r="C266" i="1"/>
  <c r="D268" i="1"/>
  <c r="C268" i="1"/>
  <c r="D264" i="1"/>
  <c r="C264" i="1"/>
  <c r="D256" i="1"/>
  <c r="C256" i="1"/>
  <c r="C233" i="1"/>
  <c r="D233" i="1"/>
  <c r="C231" i="1"/>
  <c r="D231" i="1"/>
  <c r="D209" i="1"/>
  <c r="D187" i="1"/>
  <c r="C187" i="1"/>
  <c r="C227" i="1"/>
  <c r="C225" i="1" s="1"/>
  <c r="D227" i="1"/>
  <c r="C219" i="1"/>
  <c r="D219" i="1"/>
  <c r="D213" i="1"/>
  <c r="C213" i="1"/>
  <c r="D203" i="1"/>
  <c r="C203" i="1"/>
  <c r="D194" i="1"/>
  <c r="C194" i="1"/>
  <c r="D165" i="1"/>
  <c r="C165" i="1"/>
  <c r="D163" i="1"/>
  <c r="C163" i="1"/>
  <c r="C162" i="1" s="1"/>
  <c r="D160" i="1"/>
  <c r="C160" i="1"/>
  <c r="D158" i="1"/>
  <c r="C158" i="1"/>
  <c r="D150" i="1"/>
  <c r="C150" i="1"/>
  <c r="C149" i="1" s="1"/>
  <c r="D143" i="1"/>
  <c r="E233" i="1" l="1"/>
  <c r="E264" i="1"/>
  <c r="E268" i="1"/>
  <c r="E160" i="1"/>
  <c r="D162" i="1"/>
  <c r="E162" i="1" s="1"/>
  <c r="E163" i="1"/>
  <c r="D225" i="1"/>
  <c r="E227" i="1"/>
  <c r="E258" i="1"/>
  <c r="E165" i="1"/>
  <c r="E203" i="1"/>
  <c r="E266" i="1"/>
  <c r="D149" i="1"/>
  <c r="E149" i="1" s="1"/>
  <c r="E150" i="1"/>
  <c r="E158" i="1"/>
  <c r="E256" i="1"/>
  <c r="C230" i="1"/>
  <c r="D157" i="1"/>
  <c r="D230" i="1"/>
  <c r="C157" i="1"/>
  <c r="C148" i="1" s="1"/>
  <c r="C128" i="1"/>
  <c r="D132" i="1"/>
  <c r="D128" i="1" s="1"/>
  <c r="D124" i="1"/>
  <c r="C124" i="1"/>
  <c r="D122" i="1"/>
  <c r="C122" i="1"/>
  <c r="D119" i="1"/>
  <c r="C119" i="1"/>
  <c r="C118" i="1" s="1"/>
  <c r="D116" i="1"/>
  <c r="C116" i="1"/>
  <c r="C115" i="1" s="1"/>
  <c r="D112" i="1"/>
  <c r="C112" i="1"/>
  <c r="D110" i="1"/>
  <c r="C110" i="1"/>
  <c r="D107" i="1"/>
  <c r="C107" i="1"/>
  <c r="D104" i="1"/>
  <c r="C104" i="1"/>
  <c r="D102" i="1"/>
  <c r="C102" i="1"/>
  <c r="D100" i="1"/>
  <c r="C100" i="1"/>
  <c r="D97" i="1"/>
  <c r="C97" i="1"/>
  <c r="D64" i="1"/>
  <c r="C57" i="1"/>
  <c r="D57" i="1"/>
  <c r="C54" i="1"/>
  <c r="D54" i="1"/>
  <c r="D52" i="1"/>
  <c r="C52" i="1"/>
  <c r="D50" i="1"/>
  <c r="C50" i="1"/>
  <c r="E57" i="1" l="1"/>
  <c r="E230" i="1"/>
  <c r="E54" i="1"/>
  <c r="E107" i="1"/>
  <c r="E100" i="1"/>
  <c r="E50" i="1"/>
  <c r="E52" i="1"/>
  <c r="E102" i="1"/>
  <c r="E128" i="1"/>
  <c r="E132" i="1"/>
  <c r="E124" i="1"/>
  <c r="D118" i="1"/>
  <c r="E118" i="1" s="1"/>
  <c r="E119" i="1"/>
  <c r="E122" i="1"/>
  <c r="E97" i="1"/>
  <c r="E104" i="1"/>
  <c r="E110" i="1"/>
  <c r="E112" i="1"/>
  <c r="D148" i="1"/>
  <c r="E148" i="1" s="1"/>
  <c r="E157" i="1"/>
  <c r="D115" i="1"/>
  <c r="E115" i="1" s="1"/>
  <c r="E116" i="1"/>
  <c r="D121" i="1"/>
  <c r="C99" i="1"/>
  <c r="C121" i="1"/>
  <c r="D99" i="1"/>
  <c r="C109" i="1"/>
  <c r="C49" i="1"/>
  <c r="C48" i="1" s="1"/>
  <c r="D49" i="1"/>
  <c r="D109" i="1"/>
  <c r="D29" i="1"/>
  <c r="C29" i="1"/>
  <c r="E99" i="1" l="1"/>
  <c r="E121" i="1"/>
  <c r="D48" i="1"/>
  <c r="E48" i="1" s="1"/>
  <c r="E49" i="1"/>
  <c r="E29" i="1"/>
  <c r="E109" i="1"/>
  <c r="C94" i="1"/>
  <c r="D94" i="1"/>
  <c r="D74" i="1"/>
  <c r="C74" i="1"/>
  <c r="E94" i="1" l="1"/>
  <c r="E74" i="1"/>
  <c r="D82" i="1"/>
  <c r="C82" i="1"/>
  <c r="D80" i="1"/>
  <c r="C80" i="1"/>
  <c r="E80" i="1" l="1"/>
  <c r="E82" i="1"/>
  <c r="C79" i="1"/>
  <c r="D79" i="1"/>
  <c r="D62" i="1"/>
  <c r="C62" i="1"/>
  <c r="C64" i="1"/>
  <c r="E64" i="1" s="1"/>
  <c r="D69" i="1"/>
  <c r="C69" i="1"/>
  <c r="D71" i="1"/>
  <c r="C71" i="1"/>
  <c r="D23" i="1"/>
  <c r="C23" i="1"/>
  <c r="D24" i="1"/>
  <c r="C24" i="1"/>
  <c r="E71" i="1" l="1"/>
  <c r="E79" i="1"/>
  <c r="E69" i="1"/>
  <c r="E23" i="1"/>
  <c r="D61" i="1"/>
  <c r="E62" i="1"/>
  <c r="E24" i="1"/>
  <c r="C61" i="1"/>
  <c r="E139" i="1"/>
  <c r="E141" i="1"/>
  <c r="E173" i="1"/>
  <c r="E175" i="1"/>
  <c r="E176" i="1"/>
  <c r="E179" i="1"/>
  <c r="E181" i="1"/>
  <c r="E183" i="1"/>
  <c r="E186" i="1"/>
  <c r="E187" i="1"/>
  <c r="E190" i="1"/>
  <c r="E192" i="1"/>
  <c r="E193" i="1"/>
  <c r="E194" i="1"/>
  <c r="E195" i="1"/>
  <c r="E197" i="1"/>
  <c r="E198" i="1"/>
  <c r="E200" i="1"/>
  <c r="E208" i="1"/>
  <c r="E211" i="1"/>
  <c r="E214" i="1"/>
  <c r="E217" i="1"/>
  <c r="E220" i="1"/>
  <c r="E226" i="1"/>
  <c r="E286" i="1"/>
  <c r="E288" i="1"/>
  <c r="E290" i="1"/>
  <c r="E292" i="1"/>
  <c r="E295" i="1"/>
  <c r="E298" i="1"/>
  <c r="E308" i="1"/>
  <c r="E311" i="1"/>
  <c r="E312" i="1"/>
  <c r="E313" i="1"/>
  <c r="E314" i="1"/>
  <c r="E315" i="1"/>
  <c r="E318" i="1"/>
  <c r="E61" i="1" l="1"/>
  <c r="D185" i="1"/>
  <c r="C185" i="1"/>
  <c r="D191" i="1"/>
  <c r="C191" i="1"/>
  <c r="D199" i="1"/>
  <c r="C199" i="1"/>
  <c r="E199" i="1" l="1"/>
  <c r="E191" i="1"/>
  <c r="E219" i="1"/>
  <c r="E185" i="1"/>
  <c r="E310" i="1" l="1"/>
  <c r="D67" i="1"/>
  <c r="C67" i="1"/>
  <c r="C142" i="1"/>
  <c r="D178" i="1"/>
  <c r="C178" i="1"/>
  <c r="E67" i="1" l="1"/>
  <c r="E213" i="1"/>
  <c r="E178" i="1"/>
  <c r="D260" i="1"/>
  <c r="C260" i="1"/>
  <c r="E260" i="1" l="1"/>
  <c r="D289" i="1"/>
  <c r="C289" i="1"/>
  <c r="D285" i="1"/>
  <c r="C285" i="1"/>
  <c r="E285" i="1" l="1"/>
  <c r="E289" i="1"/>
  <c r="D297" i="1"/>
  <c r="D277" i="1" l="1"/>
  <c r="C277" i="1"/>
  <c r="C242" i="1"/>
  <c r="E277" i="1" l="1"/>
  <c r="C145" i="1"/>
  <c r="D287" i="1"/>
  <c r="C287" i="1"/>
  <c r="D216" i="1"/>
  <c r="D212" i="1" s="1"/>
  <c r="C216" i="1"/>
  <c r="C212" i="1" s="1"/>
  <c r="C196" i="1"/>
  <c r="C127" i="1"/>
  <c r="C76" i="1"/>
  <c r="C73" i="1" s="1"/>
  <c r="E212" i="1" l="1"/>
  <c r="E216" i="1"/>
  <c r="E287" i="1"/>
  <c r="D172" i="1"/>
  <c r="C172" i="1"/>
  <c r="E172" i="1" l="1"/>
  <c r="E225" i="1"/>
  <c r="D291" i="1" l="1"/>
  <c r="D272" i="1" s="1"/>
  <c r="C291" i="1"/>
  <c r="D262" i="1"/>
  <c r="C262" i="1"/>
  <c r="D251" i="1"/>
  <c r="C251" i="1"/>
  <c r="E251" i="1" l="1"/>
  <c r="E262" i="1"/>
  <c r="E291" i="1"/>
  <c r="D309" i="1" l="1"/>
  <c r="C303" i="1"/>
  <c r="C302" i="1" l="1"/>
  <c r="E309" i="1"/>
  <c r="D303" i="1"/>
  <c r="E303" i="1" s="1"/>
  <c r="D184" i="1"/>
  <c r="C184" i="1"/>
  <c r="D182" i="1"/>
  <c r="C182" i="1"/>
  <c r="D76" i="1"/>
  <c r="E76" i="1" s="1"/>
  <c r="D73" i="1" l="1"/>
  <c r="E73" i="1" s="1"/>
  <c r="E182" i="1"/>
  <c r="E184" i="1"/>
  <c r="D302" i="1"/>
  <c r="E302" i="1" s="1"/>
  <c r="D294" i="1"/>
  <c r="D293" i="1" s="1"/>
  <c r="C294" i="1"/>
  <c r="C297" i="1"/>
  <c r="D254" i="1"/>
  <c r="C254" i="1"/>
  <c r="E254" i="1" l="1"/>
  <c r="E297" i="1"/>
  <c r="C293" i="1"/>
  <c r="E294" i="1"/>
  <c r="D249" i="1"/>
  <c r="C249" i="1"/>
  <c r="D244" i="1"/>
  <c r="C244" i="1"/>
  <c r="C209" i="1"/>
  <c r="D207" i="1"/>
  <c r="D206" i="1" s="1"/>
  <c r="C207" i="1"/>
  <c r="D201" i="1"/>
  <c r="C201" i="1"/>
  <c r="D196" i="1"/>
  <c r="E196" i="1" s="1"/>
  <c r="D189" i="1"/>
  <c r="C189" i="1"/>
  <c r="D180" i="1"/>
  <c r="C180" i="1"/>
  <c r="D174" i="1"/>
  <c r="C174" i="1"/>
  <c r="D169" i="1"/>
  <c r="C169" i="1"/>
  <c r="C140" i="1"/>
  <c r="D138" i="1"/>
  <c r="C138" i="1"/>
  <c r="E138" i="1" l="1"/>
  <c r="E244" i="1"/>
  <c r="E249" i="1"/>
  <c r="C168" i="1"/>
  <c r="D168" i="1"/>
  <c r="D167" i="1" s="1"/>
  <c r="E207" i="1"/>
  <c r="E209" i="1"/>
  <c r="E201" i="1"/>
  <c r="E180" i="1"/>
  <c r="E169" i="1"/>
  <c r="E174" i="1"/>
  <c r="E189" i="1"/>
  <c r="C137" i="1"/>
  <c r="C206" i="1"/>
  <c r="E206" i="1" s="1"/>
  <c r="C167" i="1" l="1"/>
  <c r="E167" i="1" s="1"/>
  <c r="E168" i="1"/>
  <c r="D247" i="1"/>
  <c r="D242" i="1"/>
  <c r="E242" i="1" s="1"/>
  <c r="C280" i="1" l="1"/>
  <c r="C273" i="1"/>
  <c r="C275" i="1"/>
  <c r="C272" i="1" l="1"/>
  <c r="E272" i="1" s="1"/>
  <c r="E273" i="1"/>
  <c r="C234" i="1"/>
  <c r="C240" i="1"/>
  <c r="C239" i="1" s="1"/>
  <c r="C247" i="1"/>
  <c r="E247" i="1" s="1"/>
  <c r="C270" i="1"/>
  <c r="C88" i="1"/>
  <c r="C246" i="1" l="1"/>
  <c r="C238" i="1" s="1"/>
  <c r="C237" i="1" s="1"/>
  <c r="D280" i="1"/>
  <c r="E280" i="1" s="1"/>
  <c r="D270" i="1"/>
  <c r="D246" i="1" l="1"/>
  <c r="E246" i="1" s="1"/>
  <c r="E270" i="1"/>
  <c r="D22" i="1"/>
  <c r="C22" i="1" l="1"/>
  <c r="E22" i="1" s="1"/>
  <c r="D275" i="1" l="1"/>
  <c r="E275" i="1" s="1"/>
  <c r="D222" i="1" l="1"/>
  <c r="E222" i="1" s="1"/>
  <c r="C136" i="1"/>
  <c r="D88" i="1"/>
  <c r="E88" i="1" s="1"/>
  <c r="D240" i="1"/>
  <c r="E240" i="1" s="1"/>
  <c r="D239" i="1" l="1"/>
  <c r="E239" i="1" s="1"/>
  <c r="D221" i="1"/>
  <c r="E221" i="1" s="1"/>
  <c r="C86" i="1"/>
  <c r="C85" i="1" s="1"/>
  <c r="D238" i="1" l="1"/>
  <c r="C90" i="1"/>
  <c r="D93" i="1"/>
  <c r="E93" i="1" s="1"/>
  <c r="D90" i="1"/>
  <c r="E90" i="1" l="1"/>
  <c r="D237" i="1"/>
  <c r="E237" i="1" s="1"/>
  <c r="E238" i="1"/>
  <c r="D86" i="1"/>
  <c r="E86" i="1" s="1"/>
  <c r="D85" i="1" l="1"/>
  <c r="E85" i="1" s="1"/>
  <c r="D234" i="1"/>
  <c r="E234" i="1" s="1"/>
  <c r="D145" i="1"/>
  <c r="D140" i="1"/>
  <c r="E140" i="1" s="1"/>
  <c r="D127" i="1"/>
  <c r="E127" i="1" s="1"/>
  <c r="D60" i="1"/>
  <c r="C60" i="1"/>
  <c r="C21" i="1" s="1"/>
  <c r="C20" i="1" s="1"/>
  <c r="E60" i="1" l="1"/>
  <c r="E145" i="1"/>
  <c r="D142" i="1"/>
  <c r="E142" i="1" s="1"/>
  <c r="D137" i="1"/>
  <c r="E137" i="1" s="1"/>
  <c r="D136" i="1" l="1"/>
  <c r="E136" i="1" s="1"/>
  <c r="E293" i="1"/>
  <c r="D21" i="1" l="1"/>
  <c r="E21" i="1" s="1"/>
  <c r="D20" i="1" l="1"/>
  <c r="E20" i="1" s="1"/>
</calcChain>
</file>

<file path=xl/sharedStrings.xml><?xml version="1.0" encoding="utf-8"?>
<sst xmlns="http://schemas.openxmlformats.org/spreadsheetml/2006/main" count="594" uniqueCount="573">
  <si>
    <t>Наименование показателя</t>
  </si>
  <si>
    <t>Код бюджетной классификации</t>
  </si>
  <si>
    <t>2</t>
  </si>
  <si>
    <t>Доходы, всего</t>
  </si>
  <si>
    <t>1 00 00000 00 0000 000</t>
  </si>
  <si>
    <t>1 01 00000 00 0000 000</t>
  </si>
  <si>
    <t>Налог на прибыль организаций</t>
  </si>
  <si>
    <t>1 01 01000 00 0000 110</t>
  </si>
  <si>
    <t>1 01 01010 00 0000 110</t>
  </si>
  <si>
    <t>1 01 01012 02 0000 110</t>
  </si>
  <si>
    <t>Налог на доходы физических лиц</t>
  </si>
  <si>
    <t>1 01 02000 01 0000 110</t>
  </si>
  <si>
    <t>1 01 02010 01 0000 110</t>
  </si>
  <si>
    <t>1 01 02020 01 0000 110</t>
  </si>
  <si>
    <t>1 01 02030 01 0000 110</t>
  </si>
  <si>
    <t>1 01 02040 01 0000 110</t>
  </si>
  <si>
    <t>1 05 00000 00 0000 000</t>
  </si>
  <si>
    <t>Единый налог на вмененный доход для отдельных видов деятельности</t>
  </si>
  <si>
    <t>Единый сельскохозяйственный налог</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</si>
  <si>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</si>
  <si>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</si>
  <si>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</si>
  <si>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</si>
  <si>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</si>
  <si>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</si>
  <si>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1 08 07000 01 0000 110</t>
  </si>
  <si>
    <t>1 11 00000 00 0000 000</t>
  </si>
  <si>
    <t>Проценты, полученные от предоставления бюджетных кредитов внутри страны</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</si>
  <si>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</si>
  <si>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</si>
  <si>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</si>
  <si>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1 11 05000 00 0000 120</t>
  </si>
  <si>
    <t>1 11 05010 00 0000 120</t>
  </si>
  <si>
    <t>1 11 07000 00 0000 120</t>
  </si>
  <si>
    <t>1 11 07010 00 0000 120</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</si>
  <si>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</si>
  <si>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</si>
  <si>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</si>
  <si>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</si>
  <si>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</si>
  <si>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выбросы загрязняющих веществ в атмосферный воздух передвижными объектами</t>
  </si>
  <si>
    <t>1 12 01020 01 0000 120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</si>
  <si>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</si>
  <si>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</si>
  <si>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</si>
  <si>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</si>
  <si>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1 13 00000 00 0000 000</t>
  </si>
  <si>
    <t>Доходы от оказания платных услуг (работ)</t>
  </si>
  <si>
    <t>1 13 01000 00 0000 130</t>
  </si>
  <si>
    <t>Прочие доходы от оказания платных услуг (работ)</t>
  </si>
  <si>
    <t>1 13 01990 00 0000 130</t>
  </si>
  <si>
    <t>Доходы от компенсации затрат государства</t>
  </si>
  <si>
    <t>1 13 02000 00 0000 130</t>
  </si>
  <si>
    <t>Прочие доходы от компенсации затрат государства</t>
  </si>
  <si>
    <t>1 13 02990 00 0000 130</t>
  </si>
  <si>
    <t>1 14 00000 00 0000 000</t>
  </si>
  <si>
    <t>1 14 02000 00 0000 000</t>
  </si>
  <si>
    <t>1 14 06000 00 0000 430</t>
  </si>
  <si>
    <t>Доходы от продажи земельных участков, государственная собственность на которые не разграничена</t>
  </si>
  <si>
    <t>1 14 06010 00 0000 430</t>
  </si>
  <si>
    <t>1 16 00000 00 0000 000</t>
  </si>
  <si>
    <t>1 17 00000 00 0000 000</t>
  </si>
  <si>
    <t>Прочие неналоговые доходы</t>
  </si>
  <si>
    <t>1 17 05000 00 0000 180</t>
  </si>
  <si>
    <t>Прочие неналоговые доходы бюджетов муниципальных районов</t>
  </si>
  <si>
    <t>1 17 05050 05 0000 180</t>
  </si>
  <si>
    <t>2 00 00000 00 0000 000</t>
  </si>
  <si>
    <t>2 02 00000 00 0000 000</t>
  </si>
  <si>
    <t>Прочие субсидии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</si>
  <si>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</si>
  <si>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Иные межбюджетные трансферты</t>
  </si>
  <si>
    <t>2 18 00000 00 0000 000</t>
  </si>
  <si>
    <t>2 19 00000 00 0000 000</t>
  </si>
  <si>
    <t xml:space="preserve">Исполнение                         </t>
  </si>
  <si>
    <t>1 11 05070 00 0000 120</t>
  </si>
  <si>
    <t>ДОХОДЫ</t>
  </si>
  <si>
    <t>1 11 05020 00 0000 120</t>
  </si>
  <si>
    <t>1 05 01011 01 0000 110</t>
  </si>
  <si>
    <t>Налог, взимаемый в связи с применением упрощенной системы налогообложения</t>
  </si>
  <si>
    <t>1 05 01000 00 0000 110</t>
  </si>
  <si>
    <t>Задолженность и перерасчеты по отмененным налогам, сборам и иным обязательным платежам</t>
  </si>
  <si>
    <t>1 09 00000 00 0000 000</t>
  </si>
  <si>
    <t>Прочие налоги и сборы (по отмененным местным налогам и сборам)</t>
  </si>
  <si>
    <t>1 09 07000 00 0000 110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</si>
  <si>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t>
  </si>
  <si>
    <t>1 09 07033 05 0000 110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</si>
  <si>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 мобилизируемые на территориях муниципальных районов</t>
  </si>
  <si>
    <t>1 09 07030 00 0000 110</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</si>
  <si>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</si>
  <si>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</si>
  <si>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</si>
  <si>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</si>
  <si>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Субвенции бюджетам на содержание ребенка в семье опекуна и приемной семье, а также вознаграждение, причитающееся приемному родителю</t>
  </si>
  <si>
    <t>Плата за размещение отходов производства</t>
  </si>
  <si>
    <t>1 12 01041 01 0000 120</t>
  </si>
  <si>
    <t xml:space="preserve">Плата за размещение твердых коммунальных отходов </t>
  </si>
  <si>
    <t>1 12 01042 01 0000 120</t>
  </si>
  <si>
    <t>Доходы от возмещения ущерба при возникновении страховых случаев</t>
  </si>
  <si>
    <t>1 16 23000 00 0000 140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</si>
  <si>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</si>
  <si>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1 16 23050 05 0000 140</t>
  </si>
  <si>
    <t>1 16 23051 05 0000 140</t>
  </si>
  <si>
    <t>Субсидии бюджетам на реализацию мероприятий по обеспечению жильем молодых семей</t>
  </si>
  <si>
    <t>1 08 07150 01 0000 110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</si>
  <si>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</si>
  <si>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1 01 02050 01 0000 110</t>
  </si>
  <si>
    <t>1 14 02053 05 0000 410</t>
  </si>
  <si>
    <t>114 02053 05 0000 440</t>
  </si>
  <si>
    <t>2 02 10000 00 0000 150</t>
  </si>
  <si>
    <t>2 02 15001 00 0000 150</t>
  </si>
  <si>
    <t>2 02 15002 00 0000 150</t>
  </si>
  <si>
    <t>2 02 20000 00 0000 150</t>
  </si>
  <si>
    <t>2 02 25497 00 0000 150</t>
  </si>
  <si>
    <t>2 02 29999 00 0000 150</t>
  </si>
  <si>
    <t>2 02 30000 00 0000 150</t>
  </si>
  <si>
    <t>2 02 30024 00 0000 150</t>
  </si>
  <si>
    <t>2 02 30027 00 0000 150</t>
  </si>
  <si>
    <t>2 02 30027 05 0000 150</t>
  </si>
  <si>
    <t>2 02 30029 00 0000 150</t>
  </si>
  <si>
    <t>2 02 35120 00 0000 150</t>
  </si>
  <si>
    <t>2 02 40000 00 0000 150</t>
  </si>
  <si>
    <t>2 02 35082 05 0000 150</t>
  </si>
  <si>
    <t>2 02 35082 00 0000 150</t>
  </si>
  <si>
    <t>Субвенции бюджетам муниципальных районов на предоставление жилых помещений детям-сиротам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</si>
  <si>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детям, оставшимся без попечения родителей, лицам из их числа по договорам  найма специализированных жилых помещений</t>
  </si>
  <si>
    <t>2 18 00000 00 0000 150</t>
  </si>
  <si>
    <t>1 06 00000 00 0000 000</t>
  </si>
  <si>
    <t>Налог на имущество организаций</t>
  </si>
  <si>
    <t>Налог на имущество организаций по имуществу, не входящему в Единую систему газоснабжения</t>
  </si>
  <si>
    <t>1 06 02000 02 0000 110</t>
  </si>
  <si>
    <t>1 13 01070 00 0000 130</t>
  </si>
  <si>
    <t>1 16 01000 01 0000 140</t>
  </si>
  <si>
    <t>1 16 01050 01 0000 140</t>
  </si>
  <si>
    <t>1 16 01053 01 0000 140</t>
  </si>
  <si>
    <t>1 16 01060 01 0000 140</t>
  </si>
  <si>
    <t>1 16 01063 01 0000 140</t>
  </si>
  <si>
    <t>1 16 01070 01 0000 140</t>
  </si>
  <si>
    <t>1 16 01073 01 0000 140</t>
  </si>
  <si>
    <t>1 16 01074 01 0000 140</t>
  </si>
  <si>
    <t>1 16 01080 01 0000 140</t>
  </si>
  <si>
    <t>1 16 01083 01 0000 140</t>
  </si>
  <si>
    <t>1 16 01100 01 0000 140</t>
  </si>
  <si>
    <t>1 16 01103 01 0000 140</t>
  </si>
  <si>
    <t>1 16 01130 01 0000 140</t>
  </si>
  <si>
    <t>1 16 01133 01 0000 140</t>
  </si>
  <si>
    <t>1 16 01140 01 0000 140</t>
  </si>
  <si>
    <t>1 16 01143 01 0000 140</t>
  </si>
  <si>
    <t>1 16 01150 01 0000 140</t>
  </si>
  <si>
    <t>1 16 01153 01 0000 140</t>
  </si>
  <si>
    <t>1 16 01154 01 0000 140</t>
  </si>
  <si>
    <t>1 16 01170 01 0000 140</t>
  </si>
  <si>
    <t>1 16 01173 01 0000 140</t>
  </si>
  <si>
    <t>1 16 01180 01 0000 140</t>
  </si>
  <si>
    <t>1 16 01183 01 0000 140</t>
  </si>
  <si>
    <t>1 16 01190 01 0000 140</t>
  </si>
  <si>
    <t>1 16 01193 01 0000 140</t>
  </si>
  <si>
    <t>1 16 01200 01 0000 140</t>
  </si>
  <si>
    <t>1 16 01203 01 0000 140</t>
  </si>
  <si>
    <t>1 16 07000 00 0000 140</t>
  </si>
  <si>
    <t>1 16 07010 00 0000 140</t>
  </si>
  <si>
    <t>1 16 07090 00 0000 140</t>
  </si>
  <si>
    <t>1 16 10000 00 0000 140</t>
  </si>
  <si>
    <t>1 16 10120 00 0000 140</t>
  </si>
  <si>
    <t>1 16 10123 01 0000 140</t>
  </si>
  <si>
    <t>Платежи, уплачиваемые в целях возмещения вреда</t>
  </si>
  <si>
    <t>1 16 11000 01 0000 140</t>
  </si>
  <si>
    <t>1 16 11050 01 0000 140</t>
  </si>
  <si>
    <t>Прочие дотации</t>
  </si>
  <si>
    <t>2 02 19999 00 0000 150</t>
  </si>
  <si>
    <t>2 02 25304 00 0000 150</t>
  </si>
  <si>
    <t>2 02 49999 00 0000 150</t>
  </si>
  <si>
    <t>Прочие межбюджетные трансферты, передаваемые бюджетам</t>
  </si>
  <si>
    <t xml:space="preserve">классификации операций сектора </t>
  </si>
  <si>
    <t>государственного управления, относящихся к доходам</t>
  </si>
  <si>
    <t>Начальник 
финансового управления
администрации муниципального 
образования Туапсинский район</t>
  </si>
  <si>
    <t>1 01 02080 01 0000 110</t>
  </si>
  <si>
    <t>Налог на имущество организаций по имуществу, входящему в Единую систему газоснабжения</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</si>
  <si>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</si>
  <si>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</si>
  <si>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1 16 01113 01 0000 140</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</si>
  <si>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</si>
  <si>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</si>
  <si>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2 02 20077 00 0000 150</t>
  </si>
  <si>
    <t>Субсидии бюджетам на софинансирование капитальных вложений в объекты муниципальной собственности</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</si>
  <si>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</si>
  <si>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2 19 25169 05 0000 150</t>
  </si>
  <si>
    <t>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районов</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</si>
  <si>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</si>
  <si>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</si>
  <si>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2 02 25255 05 0000 150</t>
  </si>
  <si>
    <t>2 02 25255 00 0000 150</t>
  </si>
  <si>
    <t xml:space="preserve">      Ю.Н. Кулакова</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</si>
  <si>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</si>
  <si>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бюджетах и автономных </t>
  </si>
  <si>
    <t xml:space="preserve">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</si>
  <si>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</si>
  <si>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посягающие на институты государственной власти, налагаемые мировыми судьями, комиссиями по делам несовершеннолетних и защите их прав</t>
  </si>
  <si>
    <t xml:space="preserve">Субсидии бюджетам муниципальных районов на благоустройство зданий государственных и муниципальных </t>
  </si>
  <si>
    <t>общеобразовательных организаций в целях соблюдения требований к воздушно-тепловому режиму, водоснабжению и канализации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</si>
  <si>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</si>
  <si>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1 11 09000 00 0000 120</t>
  </si>
  <si>
    <t>1 11 09040 00 0000 120</t>
  </si>
  <si>
    <t>1 11 09080 00 0000 120</t>
  </si>
  <si>
    <t>1 14 06300 00 0000 430</t>
  </si>
  <si>
    <t>1 14 06310 00 0000 430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</si>
  <si>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</si>
  <si>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</si>
  <si>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</si>
  <si>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</si>
  <si>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</si>
  <si>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</si>
  <si>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2 02 25269 00 0000 150</t>
  </si>
  <si>
    <t xml:space="preserve">Субсидии бюджетам на закупку контейнеров для раздельного накопления твердых коммунальных отходов
</t>
  </si>
  <si>
    <t>2 02 25269 05 0000 150</t>
  </si>
  <si>
    <t xml:space="preserve">Субсидии бюджетам муниципальных районов на закупку контейнеров для раздельного накопления твердых коммунальных отходов
</t>
  </si>
  <si>
    <t>2 02  25519 05 0000 150</t>
  </si>
  <si>
    <t xml:space="preserve">Субсидии бюджетам муниципальных районов на поддержку отрасли культуры
</t>
  </si>
  <si>
    <t>2 02 25519 00 0000 150</t>
  </si>
  <si>
    <t xml:space="preserve">Субсидии бюджетам на поддержку отрасли культуры
</t>
  </si>
  <si>
    <t>2 02 35303 00 0000 150</t>
  </si>
  <si>
    <t>2 07 00000 00 0000 000</t>
  </si>
  <si>
    <t>НАЛОГИ НА ПРИБЫЛЬ, ДОХОДЫ</t>
  </si>
  <si>
    <t>НАЛОГОВЫЕ И НЕНАЛОГОВЫЕ ДОХОДЫ</t>
  </si>
  <si>
    <t>НАЛОГИ НА СОВОКУПНЫЙ ДОХОД</t>
  </si>
  <si>
    <t>НАЛОГИ НА ИМУЩЕСТВО</t>
  </si>
  <si>
    <t>ГОСУДАРСТВЕННАЯ ПОШЛИНА</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</si>
  <si>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</si>
  <si>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</si>
  <si>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</si>
  <si>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</si>
  <si>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</si>
  <si>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</si>
  <si>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</si>
  <si>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</si>
  <si>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ПРОЧИЕ НЕНАЛОГОВЫЕ ДОХОДЫ</t>
  </si>
  <si>
    <t xml:space="preserve">БЕЗВОЗМЕЗДНЫЕ ПОСТУПЛЕНИЯ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</si>
  <si>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t>
  </si>
  <si>
    <t>1 01 02130 01 0000 110</t>
  </si>
  <si>
    <t>1 16 10100 00 0000 140</t>
  </si>
  <si>
    <t>2 02 35179 00 0000 150</t>
  </si>
  <si>
    <t>Денежные взыскания, налагаемые в возмещение ущерба, причиненного в результате незаконного или нецелевого использования бюджетных средств</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</si>
  <si>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</si>
  <si>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имущества муниципальных бюджетных и автономных учреждений), в части реализации материальных запасов по указанному имуществу</t>
  </si>
  <si>
    <t>Налог, взимаемый в связи с применением патентной системы налогообложения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</si>
  <si>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</si>
  <si>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правонарушениях, за административные правонарушения против порядка управления</t>
  </si>
  <si>
    <t>посещающими образовательные организации, реализующие образовательные программы дошкольного образования</t>
  </si>
  <si>
    <t>Ю.Н. Кулакова</t>
  </si>
  <si>
    <t>ВОЗВРАТ ОСТАТКОВ СУБСИДИЙ, СУБВЕНЦИЙ И ИНЫХ МЕЖБЮДЖЕТНЫХ ТРАНСФЕРТОВ, ИМЕЮЩИХ ЦЕЛЕВОЕ НАЗНАЧЕНИЕ, ПРОШЛЫХ ЛЕТ</t>
  </si>
  <si>
    <t>% исполнения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</si>
  <si>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</si>
  <si>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1 17 01000 00 0000 180</t>
  </si>
  <si>
    <t>2 02 45050 00 0000 150</t>
  </si>
  <si>
    <t xml:space="preserve">            (тыс. рублей)</t>
  </si>
  <si>
    <t>Налог на прибыль организаций, зачисляемый в бюджеты бюджетной системы Российской Федерации по соответствующим ставкам</t>
  </si>
  <si>
    <t>ДОХОДЫ ОТ ИСПОЛЬЗОВАНИЯ ИМУЩЕСТВА, НАХОДЯЩЕГОСЯ В ГОСУДАРСТВЕННОЙ И МУНИЦИПАЛЬНОЙ СОБСТВЕННОСТИ</t>
  </si>
  <si>
    <t>Начальник финансового
управления администрации 
Туапсинского муниципального округа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</si>
  <si>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</si>
  <si>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</si>
  <si>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</si>
  <si>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Туристический налог</t>
  </si>
  <si>
    <t xml:space="preserve"> местного бюджета за 2025 год</t>
  </si>
  <si>
    <t xml:space="preserve"> по кодам видов доходов, подвидов доходов, </t>
  </si>
  <si>
    <t>бюджета Туапсинского муниципального округа</t>
  </si>
  <si>
    <t>1 01 02021 01 0000 110</t>
  </si>
  <si>
    <t>1 01 02022 01 0000 110</t>
  </si>
  <si>
    <t>1 01 02023 01 0000 110</t>
  </si>
  <si>
    <t xml:space="preserve">1 01 02140 01 0000 110 </t>
  </si>
  <si>
    <t>1 01 02150 01 0000 110</t>
  </si>
  <si>
    <t>1 01 02160 01 0000 110</t>
  </si>
  <si>
    <t>1 01 02210 01 0000 110</t>
  </si>
  <si>
    <t>1 03 00000 00 0000 000</t>
  </si>
  <si>
    <t>1 03 02000 01 0000 110</t>
  </si>
  <si>
    <t>1 03 02231 01 0000 110</t>
  </si>
  <si>
    <t>1 03 02241 01 0000 110</t>
  </si>
  <si>
    <t>1 03 02251 01 0000 110</t>
  </si>
  <si>
    <t>1 03 02261 01 0000 110</t>
  </si>
  <si>
    <t>1 03 02230 01 0000 110</t>
  </si>
  <si>
    <t>1 03 02240 01 0000 110</t>
  </si>
  <si>
    <t>1 03 02250 01 0000 110</t>
  </si>
  <si>
    <t>1 03 02260 01 0000 110</t>
  </si>
  <si>
    <t>1 06 06000 00 0000 110</t>
  </si>
  <si>
    <t>1 11 01040 14 0000 120</t>
  </si>
  <si>
    <t>1 11 05012 14 0000 120</t>
  </si>
  <si>
    <t>1 11 05024 14 0000 120</t>
  </si>
  <si>
    <t>1 11 05030 00 0000 120</t>
  </si>
  <si>
    <t>1 11 05034 14 0000 120</t>
  </si>
  <si>
    <t>1 11 05074 14 0000 120</t>
  </si>
  <si>
    <t>1 11 05300 00 0000 120</t>
  </si>
  <si>
    <t>1 11 05310 00 0000 120</t>
  </si>
  <si>
    <t>1 11 05312 14 0000 120</t>
  </si>
  <si>
    <t>1 11 05320 00 0000 120</t>
  </si>
  <si>
    <t>1 11 05324 14 0000 120</t>
  </si>
  <si>
    <t>1 11 05400 00 0000 120</t>
  </si>
  <si>
    <t>1 11 05430 00 0000 120</t>
  </si>
  <si>
    <t>1 11 05430 14 0000 120</t>
  </si>
  <si>
    <t>1 11 07014 14 0000 120</t>
  </si>
  <si>
    <t>1 11 09044 14 0000 120</t>
  </si>
  <si>
    <t>1 11 09080 14 0000 120</t>
  </si>
  <si>
    <t>1 13 01994 14 0000 130</t>
  </si>
  <si>
    <t>1 13 02060 00 0000 130</t>
  </si>
  <si>
    <t>1 13 02064 14 0000 130</t>
  </si>
  <si>
    <t>1 13 02994 14 0000 130</t>
  </si>
  <si>
    <t>1 14 02040 14 0000 440</t>
  </si>
  <si>
    <t>1 14 02042 14 0000 440</t>
  </si>
  <si>
    <t>1 14 06012 14 0000 430</t>
  </si>
  <si>
    <t>1 14 06020 00 0000 430</t>
  </si>
  <si>
    <t>1 14 06024 14 0000 430</t>
  </si>
  <si>
    <t>1 14 06312 14 0000 430</t>
  </si>
  <si>
    <t>1 14 13000 00 0000 000</t>
  </si>
  <si>
    <t>1 14 13040 14 0000 410</t>
  </si>
  <si>
    <t>1 16 02000 02 0000 140</t>
  </si>
  <si>
    <t>1 16 02010 02 0000 140</t>
  </si>
  <si>
    <t>1 16 02020 02 0000 140</t>
  </si>
  <si>
    <t>1 16 07010 14 0000 140</t>
  </si>
  <si>
    <t>1 16 07090 14 0000 140</t>
  </si>
  <si>
    <t>1 16 10030 14 0000 140</t>
  </si>
  <si>
    <t>1 16 10031 14 0000 140</t>
  </si>
  <si>
    <t>1 16 10032 14 0000 140</t>
  </si>
  <si>
    <t>1 16 10100 14 0000 140</t>
  </si>
  <si>
    <t>1 16 10129 01 0000 140</t>
  </si>
  <si>
    <t>1 16 11060 01 0000 140</t>
  </si>
  <si>
    <t>1 16 11064 01 0000 140</t>
  </si>
  <si>
    <t>1 16 11130 01 0000 140</t>
  </si>
  <si>
    <t>1 17 01040 14 0000 180</t>
  </si>
  <si>
    <t>1 17 05040 14 0000 180</t>
  </si>
  <si>
    <t>2 02 15001 14 0000 150</t>
  </si>
  <si>
    <t>2 02 15002 14 0000 150</t>
  </si>
  <si>
    <t>2 02 19999 14 0000 150</t>
  </si>
  <si>
    <t>2 02 20077 14 0000 150</t>
  </si>
  <si>
    <t>2 02 25304 14 0000 150</t>
  </si>
  <si>
    <t>2 02 25454 00 0000 150</t>
  </si>
  <si>
    <t>2 02 25454 14 0000 150</t>
  </si>
  <si>
    <t>2 02 25467 00 0000 150</t>
  </si>
  <si>
    <t>2 02 25467 14 0000 150</t>
  </si>
  <si>
    <t>2 02 25497 14 0000 150</t>
  </si>
  <si>
    <t>2 02 25517 00 0000 150</t>
  </si>
  <si>
    <t>2 02 25517 14 0000 150</t>
  </si>
  <si>
    <t>2 02 25519 14 0000 150</t>
  </si>
  <si>
    <t>2 02 25576 00 0000 150</t>
  </si>
  <si>
    <t>2 02 29999 14 0000 150</t>
  </si>
  <si>
    <t>2 02 30024 14 0000 150</t>
  </si>
  <si>
    <t>2 02 30029 14 0000 150</t>
  </si>
  <si>
    <t>2 02 35118 00 0000 150</t>
  </si>
  <si>
    <t>2 02 35118 14 0000 150</t>
  </si>
  <si>
    <t>2 02 35120 14 0000 150</t>
  </si>
  <si>
    <t>2 02 35179 14 0000 150</t>
  </si>
  <si>
    <t>2 02 35303 14 0000 150</t>
  </si>
  <si>
    <t>2 02 36900 14 0000 150</t>
  </si>
  <si>
    <t>2 02 45050 14 0000 150</t>
  </si>
  <si>
    <t>2 02 49999 14 0000 150</t>
  </si>
  <si>
    <t>2 07 04000 14 0000 150</t>
  </si>
  <si>
    <t>2 07 04050 14 0000 150</t>
  </si>
  <si>
    <t>2 18 00000 14 0000 150</t>
  </si>
  <si>
    <t>2 18 04000 14 0000 150</t>
  </si>
  <si>
    <t>2 18 04010 14 0000 150</t>
  </si>
  <si>
    <t>2 18 60040 14 0000 150</t>
  </si>
  <si>
    <t>2 19 00000 14 0000 150</t>
  </si>
  <si>
    <t>2 19 25304 14 0000 150</t>
  </si>
  <si>
    <t>2 19 25786 14 0000 150</t>
  </si>
  <si>
    <t>2 19 35303 14 0000 150</t>
  </si>
  <si>
    <t>2 19 45050 14 0000 150</t>
  </si>
  <si>
    <t>2 19 60010 14 0000 150</t>
  </si>
  <si>
    <t>1 01 01130 01 0000 110</t>
  </si>
  <si>
    <t>1 01 01120 01 0000 110</t>
  </si>
  <si>
    <t>1 03 03000 01 0000 110</t>
  </si>
  <si>
    <t>1 05 01010 01 0000 110</t>
  </si>
  <si>
    <t>1 05 01020 01 0000 110</t>
  </si>
  <si>
    <t>1 05 01021 01 0000 110</t>
  </si>
  <si>
    <t>1 05 02000 02 0000 110</t>
  </si>
  <si>
    <t>1 05 02010 02 0000 110</t>
  </si>
  <si>
    <t>1 05 03000 01 0000 110</t>
  </si>
  <si>
    <t>1 05 03010 01 0000 110</t>
  </si>
  <si>
    <t>1 05 04000 02 0000 110</t>
  </si>
  <si>
    <t>1 05 04060 02 0000 110</t>
  </si>
  <si>
    <t>1 06 01020 14 0000 110</t>
  </si>
  <si>
    <t>1 06 01000 00 0000 110</t>
  </si>
  <si>
    <t>1 06 02010 02 0000 110</t>
  </si>
  <si>
    <t>1 06 02020 02 0000 110</t>
  </si>
  <si>
    <t>1 06 06030 00 0000 110</t>
  </si>
  <si>
    <t>1 06 06032 14 0000 110</t>
  </si>
  <si>
    <t>1 06 06040 00 0000 110</t>
  </si>
  <si>
    <t>1 06 06042 14 0000 110</t>
  </si>
  <si>
    <t>1 13 01074 14 0000 130</t>
  </si>
  <si>
    <t>2 02 25576 14 0000 150</t>
  </si>
  <si>
    <t>2 02 36900 00 0000 150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</si>
  <si>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</si>
  <si>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</si>
  <si>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</si>
  <si>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</si>
  <si>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</si>
  <si>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</si>
  <si>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</si>
  <si>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</si>
  <si>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</si>
  <si>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</si>
  <si>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</si>
  <si>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</si>
  <si>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</si>
  <si>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</si>
  <si>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</si>
  <si>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</si>
  <si>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</si>
  <si>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</si>
  <si>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</si>
  <si>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</si>
  <si>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</si>
  <si>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</si>
  <si>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</si>
  <si>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</si>
  <si>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</si>
  <si>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</si>
  <si>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</si>
  <si>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</si>
  <si>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</si>
  <si>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Государственная пошлина за выдачу разрешения на установку рекламной конструкции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</si>
  <si>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</si>
  <si>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</si>
  <si>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</si>
  <si>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</si>
  <si>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</si>
  <si>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</si>
  <si>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</si>
  <si>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</si>
  <si>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</si>
  <si>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</si>
  <si>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</si>
  <si>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</si>
  <si>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</si>
  <si>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</si>
  <si>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</si>
  <si>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</si>
  <si>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</si>
  <si>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</si>
  <si>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</si>
  <si>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</si>
  <si>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</si>
  <si>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</si>
  <si>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за размещение твердых коммунальных отходов</t>
  </si>
  <si>
    <t>Доходы от оказания информационных услуг</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</si>
  <si>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</si>
  <si>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</si>
  <si>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</si>
  <si>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</si>
  <si>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</si>
  <si>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</si>
  <si>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</si>
  <si>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</si>
  <si>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</si>
  <si>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</si>
  <si>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</si>
  <si>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</si>
  <si>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</si>
  <si>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</si>
  <si>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</si>
  <si>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</si>
  <si>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</si>
  <si>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</si>
  <si>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</si>
  <si>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</si>
  <si>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</si>
  <si>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</si>
  <si>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</si>
  <si>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</si>
  <si>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</si>
  <si>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</si>
  <si>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</si>
  <si>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</si>
  <si>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</si>
  <si>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</si>
  <si>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</si>
  <si>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</si>
  <si>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</si>
  <si>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</si>
  <si>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</si>
  <si>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</si>
  <si>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</si>
  <si>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</si>
  <si>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Невыясненные поступления</t>
  </si>
  <si>
    <t>Невыясненные поступления, зачисляемые в бюджеты муниципальных округов</t>
  </si>
  <si>
    <t>Прочие неналоговые доходы бюджетов муниципальных округов</t>
  </si>
  <si>
    <t>БЕЗВОЗМЕЗДНЫЕ ПОСТУПЛЕНИЯ ОТ ДРУГИХ БЮДЖЕТОВ БЮДЖЕТНОЙ СИСТЕМЫ РОССИЙСКОЙ ФЕДЕРАЦИИ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</si>
  <si>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</si>
  <si>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</si>
  <si>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</si>
  <si>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 xml:space="preserve">Прочие дотации бюджетам муниципальных округов
</t>
  </si>
  <si>
    <t>Субсидии бюджетам муниципальных округов на софинансирование капитальных вложений в объекты муниципальной собственности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</si>
  <si>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</si>
  <si>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</si>
  <si>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</si>
  <si>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</si>
  <si>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</si>
  <si>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</si>
  <si>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</si>
  <si>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на поддержку творческой деятельности и техническое оснащение детских и кукольных театров</t>
  </si>
  <si>
    <t>Субсидии бюджетам муниципальных округов на поддержку творческой деятельности и техническое оснащение детских и кукольных театров</t>
  </si>
  <si>
    <t>Субсидии бюджетам на поддержку отрасли культуры</t>
  </si>
  <si>
    <t>Субсидии бюджетам муниципальных округов на поддержку отрасли культуры</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</si>
  <si>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</si>
  <si>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</si>
  <si>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</si>
  <si>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</si>
  <si>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</si>
  <si>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</si>
  <si>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</si>
  <si>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</si>
  <si>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</si>
  <si>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</si>
  <si>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</si>
  <si>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Единая субвенция местным бюджетам из бюджета субъекта Российской Федерации</t>
  </si>
  <si>
    <t>Единая субвенция бюджетам муниципальных округов из бюджета субъекта Российской Федерации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</si>
  <si>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</si>
  <si>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межбюджетные трансферты, передаваемые бюджетам муниципальных округов</t>
  </si>
  <si>
    <t>ПРОЧИЕ БЕЗВОЗМЕЗДНЫЕ ПОСТУПЛЕНИЯ</t>
  </si>
  <si>
    <t>Прочие безвозмездные поступления в бюджеты муниципальных округов</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</si>
  <si>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</si>
  <si>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</si>
  <si>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</si>
  <si>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</si>
  <si>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остатков субсидий, имеющих целевое назначение, прошлых лет из иных местных бюджетов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</si>
  <si>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</si>
  <si>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</si>
  <si>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</si>
  <si>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t>
  </si>
  <si>
    <t>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</si>
  <si>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t>
  </si>
  <si>
    <t>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</si>
  <si>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t>
  </si>
  <si>
    <t>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</si>
  <si>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</si>
  <si>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</si>
  <si>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t>
  </si>
  <si>
    <t>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</si>
  <si>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t>
  </si>
  <si>
    <t>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</si>
  <si>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с налогоплательщиков, выбравших в качестве объекта налогообложения доходы, уменьшенные 
</t>
  </si>
  <si>
    <t>на величину расходов (в том числе минимальный налог, зачисляемый в бюджеты субъектов Российской Федерации)</t>
  </si>
  <si>
    <t xml:space="preserve">Земельный налог с физических лиц, обладающих земельным участком, расположенным в границах </t>
  </si>
  <si>
    <t>муниципальных округов</t>
  </si>
  <si>
    <t>Доходы от сдачи в аренду имущества, находящегося в оперативном управлении органов управления муниципальных округов и созданных ими учреждений</t>
  </si>
  <si>
    <t>(за исключением имущества муниципальных бюджетных и автономных учреждений)</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</si>
  <si>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t>
  </si>
  <si>
    <t xml:space="preserve">Плата, поступившая в рамках договора за предоставление права на размещение и эксплуатацию нестационарного </t>
  </si>
  <si>
    <t>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</si>
  <si>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Бюджет, утвержденный Решением Совета МО Туапсинский муниципальный округ Краснодарского края от 17 декабря 2025 г. № 321</t>
  </si>
  <si>
    <t>-</t>
  </si>
  <si>
    <t>2 18 04020 14 0000 150</t>
  </si>
  <si>
    <t xml:space="preserve">Доходы бюджетов муниципальных округов от возврата автономными учреждениями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</si>
  <si>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</si>
  <si>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</si>
  <si>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t>
  </si>
  <si>
    <t>Административные штрафы, установленные Кодексом Российской Федерации об административных правонарушениях</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</si>
  <si>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t>
  </si>
  <si>
    <t>посягающие на права граждан</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</si>
  <si>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</si>
  <si>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t>
  </si>
  <si>
    <t>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</si>
  <si>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</si>
  <si>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</si>
  <si>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</si>
  <si>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</si>
  <si>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Иные штрафы, неустойки, пени, уплаченные в соответствии с законом или договором в случае неисполнения или </t>
  </si>
  <si>
    <t>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</si>
  <si>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</si>
  <si>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Денежные взыскания, налагаемые в возмещение ущерба, причиненного в результате незаконного или нецелевого </t>
  </si>
  <si>
    <t>использования бюджетных средств (в части бюджетов муниципальных округов)</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</si>
  <si>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</si>
  <si>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</si>
  <si>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t>
  </si>
  <si>
    <t>Сириус, муниципальных общеобразовательных организаций и профессиональных образовательных организаций</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</si>
  <si>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t>
  </si>
  <si>
    <t>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</si>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</sst>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30" x14ac:knownFonts="1">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b/>
      <sz val="14"/>
      <name val="Times New Roman"/>
      <family val="1"/>
      <charset val="204"/>
    </font>
    <font>
      <b/>
      <sz val="14"/>
      <name val="Arial Cyr"/>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4"/>
      <name val="Arial Cyr"/>
      <charset val="204"/>
    </font>
    <font>
      <sz val="12"/>
      <name val="Times New Roman"/>
      <family val="1"/>
      <charset val="204"/>
    </font>
    <font>
      <sz val="14"/>
      <name val="Calibri"/>
      <family val="2"/>
      <charset val="204"/>
      <scheme val="minor"/>
    </font>
    <font>
      <sz val="10"/>
      <name val="Arial"/>
      <family val="2"/>
      <charset val="204"/>
    </font>
    <font>
      <sz val="14"/>
      <color rgb="FFFF0000"/>
      <name val="Calibri"/>
      <family val="2"/>
      <charset val="204"/>
      <scheme val="minor"/>
    </font>
    <font>
      <sz val="12"/>
      <name val="Arial Cyr"/>
      <charset val="204"/>
    </font>
    <font>
      <sz val="12"/>
      <name val="Calibri"/>
      <family val="2"/>
      <charset val="204"/>
      <scheme val="minor"/>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5">
    <xf numFmtId="0" fontId="0"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7" borderId="1" applyNumberFormat="0" applyAlignment="0" applyProtection="0"/>
    <xf numFmtId="0" fontId="10" fillId="15" borderId="2" applyNumberFormat="0" applyAlignment="0" applyProtection="0"/>
    <xf numFmtId="0" fontId="11" fillId="15"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16" borderId="7"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7" borderId="0" applyNumberFormat="0" applyBorder="0" applyAlignment="0" applyProtection="0"/>
    <xf numFmtId="0" fontId="20" fillId="0" borderId="0" applyNumberFormat="0" applyFill="0" applyBorder="0" applyAlignment="0" applyProtection="0"/>
    <xf numFmtId="0" fontId="2" fillId="4" borderId="8" applyNumberFormat="0" applyFont="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6" borderId="0" applyNumberFormat="0" applyBorder="0" applyAlignment="0" applyProtection="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7" borderId="1" applyNumberFormat="0" applyAlignment="0" applyProtection="0"/>
    <xf numFmtId="0" fontId="10" fillId="15" borderId="2" applyNumberFormat="0" applyAlignment="0" applyProtection="0"/>
    <xf numFmtId="0" fontId="11" fillId="15"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16" borderId="7"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17" borderId="0" applyNumberFormat="0" applyBorder="0" applyAlignment="0" applyProtection="0"/>
    <xf numFmtId="0" fontId="20" fillId="0" borderId="0" applyNumberFormat="0" applyFill="0" applyBorder="0" applyAlignment="0" applyProtection="0"/>
    <xf numFmtId="0" fontId="2" fillId="4" borderId="8" applyNumberFormat="0" applyFont="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6" borderId="0" applyNumberFormat="0" applyBorder="0" applyAlignment="0" applyProtection="0"/>
    <xf numFmtId="0" fontId="26" fillId="0" borderId="0"/>
  </cellStyleXfs>
  <cellXfs count="60">
    <xf numFmtId="0" fontId="0" fillId="0" borderId="0" xfId="0"/>
    <xf numFmtId="0" fontId="24" fillId="0" borderId="10" xfId="44" applyNumberFormat="1" applyFont="1" applyFill="1" applyBorder="1" applyAlignment="1" applyProtection="1">
      <alignment horizontal="left" vertical="top" wrapText="1"/>
      <protection hidden="1"/>
    </xf>
    <xf numFmtId="166" fontId="24" fillId="0" borderId="10" xfId="1" applyNumberFormat="1" applyFont="1" applyFill="1" applyBorder="1" applyAlignment="1">
      <alignment horizontal="center" vertical="top"/>
    </xf>
    <xf numFmtId="0" fontId="25" fillId="0" borderId="0" xfId="0" applyFont="1" applyFill="1"/>
    <xf numFmtId="0" fontId="3" fillId="0" borderId="0" xfId="1" applyFont="1" applyFill="1" applyBorder="1"/>
    <xf numFmtId="165" fontId="24" fillId="0" borderId="10" xfId="44" applyNumberFormat="1" applyFont="1" applyFill="1" applyBorder="1" applyAlignment="1" applyProtection="1">
      <alignment horizontal="center" vertical="top"/>
      <protection hidden="1"/>
    </xf>
    <xf numFmtId="0" fontId="23" fillId="0" borderId="0" xfId="1" applyFont="1" applyFill="1"/>
    <xf numFmtId="4" fontId="3" fillId="0" borderId="0" xfId="1" applyNumberFormat="1" applyFont="1" applyFill="1" applyBorder="1"/>
    <xf numFmtId="164" fontId="24" fillId="0" borderId="10" xfId="44" applyNumberFormat="1" applyFont="1" applyFill="1" applyBorder="1" applyAlignment="1" applyProtection="1">
      <alignment horizontal="center" vertical="top"/>
      <protection hidden="1"/>
    </xf>
    <xf numFmtId="165" fontId="24" fillId="0" borderId="0" xfId="44" applyNumberFormat="1" applyFont="1" applyFill="1" applyBorder="1" applyAlignment="1" applyProtection="1">
      <alignment horizontal="center"/>
      <protection hidden="1"/>
    </xf>
    <xf numFmtId="0" fontId="24" fillId="0" borderId="10" xfId="70" applyNumberFormat="1" applyFont="1" applyFill="1" applyBorder="1" applyAlignment="1">
      <alignment horizontal="left" vertical="top" wrapText="1"/>
    </xf>
    <xf numFmtId="0" fontId="24" fillId="0" borderId="10" xfId="70" applyNumberFormat="1" applyFont="1" applyFill="1" applyBorder="1" applyAlignment="1">
      <alignment horizontal="center" vertical="top"/>
    </xf>
    <xf numFmtId="165" fontId="24" fillId="0" borderId="10" xfId="70" applyNumberFormat="1" applyFont="1" applyFill="1" applyBorder="1" applyAlignment="1">
      <alignment horizontal="center" vertical="top"/>
    </xf>
    <xf numFmtId="0" fontId="27" fillId="0" borderId="0" xfId="0" applyFont="1" applyFill="1"/>
    <xf numFmtId="0" fontId="25" fillId="0" borderId="10" xfId="0" applyFont="1" applyFill="1" applyBorder="1"/>
    <xf numFmtId="165" fontId="3" fillId="0" borderId="0" xfId="1" applyNumberFormat="1" applyFont="1" applyFill="1" applyBorder="1"/>
    <xf numFmtId="165" fontId="24" fillId="0" borderId="10" xfId="1" applyNumberFormat="1" applyFont="1" applyFill="1" applyBorder="1" applyAlignment="1">
      <alignment horizontal="center" vertical="top" wrapText="1"/>
    </xf>
    <xf numFmtId="165" fontId="25" fillId="0" borderId="0" xfId="0" applyNumberFormat="1" applyFont="1" applyFill="1"/>
    <xf numFmtId="0" fontId="3" fillId="0" borderId="0" xfId="1" applyFont="1" applyFill="1" applyBorder="1" applyAlignment="1">
      <alignment horizontal="left" vertical="top"/>
    </xf>
    <xf numFmtId="164" fontId="3" fillId="0" borderId="0" xfId="1" applyNumberFormat="1" applyFont="1" applyFill="1" applyBorder="1" applyAlignment="1">
      <alignment horizontal="center" vertical="top" wrapText="1"/>
    </xf>
    <xf numFmtId="165" fontId="23" fillId="0" borderId="0" xfId="1" applyNumberFormat="1" applyFont="1" applyFill="1" applyAlignment="1">
      <alignment horizontal="center" vertical="top"/>
    </xf>
    <xf numFmtId="164" fontId="24" fillId="0" borderId="0" xfId="1" applyNumberFormat="1" applyFont="1" applyFill="1" applyBorder="1" applyAlignment="1">
      <alignment horizontal="left" vertical="top" wrapText="1"/>
    </xf>
    <xf numFmtId="0" fontId="24" fillId="0" borderId="0" xfId="1" applyFont="1" applyFill="1" applyBorder="1"/>
    <xf numFmtId="164" fontId="3" fillId="0" borderId="0" xfId="1" applyNumberFormat="1" applyFont="1" applyFill="1" applyBorder="1" applyAlignment="1">
      <alignment horizontal="center" vertical="top"/>
    </xf>
    <xf numFmtId="165" fontId="3" fillId="0" borderId="0" xfId="1" applyNumberFormat="1" applyFont="1" applyFill="1" applyBorder="1" applyAlignment="1">
      <alignment horizontal="center" vertical="top"/>
    </xf>
    <xf numFmtId="0" fontId="28" fillId="0" borderId="0" xfId="1" applyFont="1" applyFill="1" applyAlignment="1"/>
    <xf numFmtId="0" fontId="3" fillId="0" borderId="0" xfId="63" applyFont="1" applyFill="1" applyAlignment="1" applyProtection="1">
      <alignment horizontal="center" vertical="top"/>
      <protection hidden="1"/>
    </xf>
    <xf numFmtId="165" fontId="3" fillId="0" borderId="0" xfId="63" applyNumberFormat="1" applyFont="1" applyFill="1" applyAlignment="1" applyProtection="1">
      <alignment horizontal="center" vertical="top"/>
      <protection hidden="1"/>
    </xf>
    <xf numFmtId="0" fontId="3" fillId="0" borderId="0" xfId="1" applyFont="1" applyFill="1" applyBorder="1" applyAlignment="1">
      <alignment horizontal="center" vertical="top"/>
    </xf>
    <xf numFmtId="0" fontId="28" fillId="0" borderId="0" xfId="1" applyFont="1" applyFill="1"/>
    <xf numFmtId="0" fontId="4" fillId="0" borderId="0" xfId="1" applyFont="1" applyFill="1" applyBorder="1" applyAlignment="1">
      <alignment horizontal="left" vertical="top" wrapText="1"/>
    </xf>
    <xf numFmtId="0" fontId="4" fillId="0" borderId="0" xfId="1" applyFont="1" applyFill="1" applyBorder="1" applyAlignment="1">
      <alignment horizontal="center" vertical="top" wrapText="1"/>
    </xf>
    <xf numFmtId="165" fontId="4" fillId="0" borderId="0" xfId="1" applyNumberFormat="1" applyFont="1" applyFill="1" applyBorder="1" applyAlignment="1">
      <alignment horizontal="center" vertical="top" wrapText="1"/>
    </xf>
    <xf numFmtId="0" fontId="23" fillId="0" borderId="0" xfId="1" applyFont="1" applyFill="1" applyAlignment="1">
      <alignment horizontal="center" vertical="top"/>
    </xf>
    <xf numFmtId="165" fontId="25" fillId="0" borderId="0" xfId="0" applyNumberFormat="1" applyFont="1" applyFill="1" applyAlignment="1">
      <alignment horizontal="center" vertical="top"/>
    </xf>
    <xf numFmtId="165" fontId="24" fillId="0" borderId="0" xfId="1" applyNumberFormat="1" applyFont="1" applyFill="1" applyAlignment="1">
      <alignment horizontal="right" vertical="top"/>
    </xf>
    <xf numFmtId="164" fontId="24" fillId="0" borderId="10" xfId="1" applyNumberFormat="1" applyFont="1" applyFill="1" applyBorder="1" applyAlignment="1">
      <alignment horizontal="center" vertical="top" wrapText="1"/>
    </xf>
    <xf numFmtId="0" fontId="24" fillId="0" borderId="10" xfId="1" applyFont="1" applyFill="1" applyBorder="1" applyAlignment="1">
      <alignment horizontal="center" vertical="top"/>
    </xf>
    <xf numFmtId="0" fontId="24" fillId="0" borderId="10" xfId="1" applyNumberFormat="1" applyFont="1" applyFill="1" applyBorder="1" applyAlignment="1">
      <alignment horizontal="center" vertical="top" wrapText="1"/>
    </xf>
    <xf numFmtId="49" fontId="24" fillId="0" borderId="10" xfId="1" applyNumberFormat="1" applyFont="1" applyFill="1" applyBorder="1" applyAlignment="1">
      <alignment horizontal="center" vertical="top"/>
    </xf>
    <xf numFmtId="3" fontId="24" fillId="0" borderId="10" xfId="1" applyNumberFormat="1" applyFont="1" applyFill="1" applyBorder="1" applyAlignment="1">
      <alignment horizontal="center" vertical="top"/>
    </xf>
    <xf numFmtId="0" fontId="24" fillId="0" borderId="10" xfId="1" applyNumberFormat="1" applyFont="1" applyFill="1" applyBorder="1" applyAlignment="1">
      <alignment horizontal="left" vertical="top" wrapText="1"/>
    </xf>
    <xf numFmtId="164" fontId="24" fillId="0" borderId="10" xfId="1" applyNumberFormat="1" applyFont="1" applyFill="1" applyBorder="1" applyAlignment="1">
      <alignment horizontal="center" vertical="top"/>
    </xf>
    <xf numFmtId="0" fontId="24" fillId="0" borderId="10" xfId="0" applyFont="1" applyFill="1" applyBorder="1" applyAlignment="1">
      <alignment horizontal="center" vertical="top"/>
    </xf>
    <xf numFmtId="165" fontId="24" fillId="0" borderId="10" xfId="0" applyNumberFormat="1" applyFont="1" applyFill="1" applyBorder="1" applyAlignment="1">
      <alignment horizontal="center" vertical="top"/>
    </xf>
    <xf numFmtId="0" fontId="24" fillId="0" borderId="10" xfId="44" applyNumberFormat="1" applyFont="1" applyFill="1" applyBorder="1" applyAlignment="1" applyProtection="1">
      <alignment horizontal="center" vertical="top"/>
      <protection hidden="1"/>
    </xf>
    <xf numFmtId="0" fontId="3" fillId="0" borderId="0" xfId="0" applyFont="1" applyFill="1" applyBorder="1" applyAlignment="1">
      <alignment horizontal="left" wrapText="1"/>
    </xf>
    <xf numFmtId="0" fontId="3" fillId="0" borderId="0" xfId="0" applyFont="1" applyFill="1" applyBorder="1" applyAlignment="1">
      <alignment horizontal="center" vertical="top" wrapText="1"/>
    </xf>
    <xf numFmtId="0" fontId="29" fillId="0" borderId="0" xfId="0" applyFont="1" applyFill="1"/>
    <xf numFmtId="0" fontId="3" fillId="0" borderId="0" xfId="1" applyFont="1" applyFill="1" applyBorder="1" applyAlignment="1">
      <alignment horizontal="left" wrapText="1"/>
    </xf>
    <xf numFmtId="165" fontId="3" fillId="0" borderId="0" xfId="1" applyNumberFormat="1" applyFont="1" applyFill="1" applyBorder="1" applyAlignment="1">
      <alignment horizontal="center"/>
    </xf>
    <xf numFmtId="0" fontId="3" fillId="0" borderId="0" xfId="1" applyFont="1" applyFill="1" applyBorder="1" applyAlignment="1">
      <alignment horizontal="left"/>
    </xf>
    <xf numFmtId="165" fontId="3" fillId="0" borderId="0" xfId="1" applyNumberFormat="1" applyFont="1" applyFill="1" applyAlignment="1">
      <alignment horizontal="center" vertical="top"/>
    </xf>
    <xf numFmtId="0" fontId="25" fillId="0" borderId="0" xfId="0" applyFont="1" applyFill="1" applyAlignment="1">
      <alignment horizontal="center" vertical="top"/>
    </xf>
    <xf numFmtId="0" fontId="25" fillId="0" borderId="0" xfId="0" applyFont="1" applyFill="1" applyAlignment="1">
      <alignment horizontal="left" vertical="top"/>
    </xf>
    <xf numFmtId="0" fontId="3" fillId="0" borderId="11" xfId="0" applyFont="1" applyFill="1" applyBorder="1" applyAlignment="1">
      <alignment horizontal="right"/>
    </xf>
    <xf numFmtId="0" fontId="3" fillId="0" borderId="0" xfId="0" applyFont="1" applyFill="1" applyAlignment="1">
      <alignment horizontal="right"/>
    </xf>
    <xf numFmtId="0" fontId="4" fillId="0" borderId="0" xfId="1" applyFont="1" applyFill="1" applyBorder="1" applyAlignment="1">
      <alignment horizontal="center" vertical="top"/>
    </xf>
    <xf numFmtId="0" fontId="4" fillId="0" borderId="0" xfId="1" applyFont="1" applyFill="1" applyBorder="1" applyAlignment="1">
      <alignment horizontal="center" vertical="top" wrapText="1"/>
    </xf>
    <xf numFmtId="0" fontId="5" fillId="0" borderId="0" xfId="1" applyFont="1" applyFill="1" applyAlignment="1">
      <alignment horizontal="center" vertical="top"/>
    </xf>
  </cellXfs>
  <cellStyles count="125">
    <cellStyle name="20% - Акцент1 2" xfId="2"/>
    <cellStyle name="20% - Акцент1 3" xfId="71"/>
    <cellStyle name="20% - Акцент2 2" xfId="3"/>
    <cellStyle name="20% - Акцент2 3" xfId="72"/>
    <cellStyle name="20% - Акцент3 2" xfId="4"/>
    <cellStyle name="20% - Акцент3 3" xfId="73"/>
    <cellStyle name="20% - Акцент4 2" xfId="5"/>
    <cellStyle name="20% - Акцент4 3" xfId="74"/>
    <cellStyle name="20% - Акцент5 2" xfId="6"/>
    <cellStyle name="20% - Акцент5 3" xfId="75"/>
    <cellStyle name="20% - Акцент6 2" xfId="7"/>
    <cellStyle name="20% - Акцент6 3" xfId="76"/>
    <cellStyle name="40% - Акцент1 2" xfId="8"/>
    <cellStyle name="40% - Акцент1 3" xfId="77"/>
    <cellStyle name="40% - Акцент2 2" xfId="9"/>
    <cellStyle name="40% - Акцент2 3" xfId="78"/>
    <cellStyle name="40% - Акцент3 2" xfId="10"/>
    <cellStyle name="40% - Акцент3 3" xfId="79"/>
    <cellStyle name="40% - Акцент4 2" xfId="11"/>
    <cellStyle name="40% - Акцент4 3" xfId="80"/>
    <cellStyle name="40% - Акцент5 2" xfId="12"/>
    <cellStyle name="40% - Акцент5 3" xfId="81"/>
    <cellStyle name="40% - Акцент6 2" xfId="13"/>
    <cellStyle name="40% - Акцент6 3" xfId="82"/>
    <cellStyle name="60% - Акцент1 2" xfId="14"/>
    <cellStyle name="60% - Акцент1 3" xfId="83"/>
    <cellStyle name="60% - Акцент2 2" xfId="15"/>
    <cellStyle name="60% - Акцент2 3" xfId="84"/>
    <cellStyle name="60% - Акцент3 2" xfId="16"/>
    <cellStyle name="60% - Акцент3 3" xfId="85"/>
    <cellStyle name="60% - Акцент4 2" xfId="17"/>
    <cellStyle name="60% - Акцент4 3" xfId="86"/>
    <cellStyle name="60% - Акцент5 2" xfId="18"/>
    <cellStyle name="60% - Акцент5 3" xfId="87"/>
    <cellStyle name="60% - Акцент6 2" xfId="19"/>
    <cellStyle name="60% - Акцент6 3" xfId="88"/>
    <cellStyle name="Акцент1 2" xfId="20"/>
    <cellStyle name="Акцент1 3" xfId="89"/>
    <cellStyle name="Акцент2 2" xfId="21"/>
    <cellStyle name="Акцент2 3" xfId="90"/>
    <cellStyle name="Акцент3 2" xfId="22"/>
    <cellStyle name="Акцент3 3" xfId="91"/>
    <cellStyle name="Акцент4 2" xfId="23"/>
    <cellStyle name="Акцент4 3" xfId="92"/>
    <cellStyle name="Акцент5 2" xfId="24"/>
    <cellStyle name="Акцент5 3" xfId="93"/>
    <cellStyle name="Акцент6 2" xfId="25"/>
    <cellStyle name="Акцент6 3" xfId="94"/>
    <cellStyle name="Ввод  2" xfId="26"/>
    <cellStyle name="Ввод  3" xfId="95"/>
    <cellStyle name="Вывод 2" xfId="27"/>
    <cellStyle name="Вывод 3" xfId="96"/>
    <cellStyle name="Вычисление 2" xfId="28"/>
    <cellStyle name="Вычисление 3" xfId="97"/>
    <cellStyle name="Заголовок 1 2" xfId="29"/>
    <cellStyle name="Заголовок 1 3" xfId="98"/>
    <cellStyle name="Заголовок 2 2" xfId="30"/>
    <cellStyle name="Заголовок 2 3" xfId="99"/>
    <cellStyle name="Заголовок 3 2" xfId="31"/>
    <cellStyle name="Заголовок 3 3" xfId="100"/>
    <cellStyle name="Заголовок 4 2" xfId="32"/>
    <cellStyle name="Заголовок 4 3" xfId="101"/>
    <cellStyle name="Итог 2" xfId="33"/>
    <cellStyle name="Итог 3" xfId="102"/>
    <cellStyle name="Контрольная ячейка 2" xfId="34"/>
    <cellStyle name="Контрольная ячейка 3" xfId="103"/>
    <cellStyle name="Название 2" xfId="35"/>
    <cellStyle name="Название 3" xfId="104"/>
    <cellStyle name="Нейтральный 2" xfId="36"/>
    <cellStyle name="Нейтральный 3" xfId="105"/>
    <cellStyle name="Обычный" xfId="0" builtinId="0"/>
    <cellStyle name="Обычный 2" xfId="1"/>
    <cellStyle name="Обычный 2 10" xfId="38"/>
    <cellStyle name="Обычный 2 11" xfId="39"/>
    <cellStyle name="Обычный 2 12" xfId="40"/>
    <cellStyle name="Обычный 2 13" xfId="41"/>
    <cellStyle name="Обычный 2 14" xfId="42"/>
    <cellStyle name="Обычный 2 15" xfId="43"/>
    <cellStyle name="Обычный 2 16" xfId="44"/>
    <cellStyle name="Обычный 2 17" xfId="45"/>
    <cellStyle name="Обычный 2 18" xfId="46"/>
    <cellStyle name="Обычный 2 19" xfId="47"/>
    <cellStyle name="Обычный 2 2" xfId="37"/>
    <cellStyle name="Обычный 2 20" xfId="48"/>
    <cellStyle name="Обычный 2 21" xfId="49"/>
    <cellStyle name="Обычный 2 22" xfId="50"/>
    <cellStyle name="Обычный 2 23" xfId="51"/>
    <cellStyle name="Обычный 2 24" xfId="52"/>
    <cellStyle name="Обычный 2 25" xfId="53"/>
    <cellStyle name="Обычный 2 26" xfId="54"/>
    <cellStyle name="Обычный 2 27" xfId="55"/>
    <cellStyle name="Обычный 2 28" xfId="106"/>
    <cellStyle name="Обычный 2 28 2" xfId="107"/>
    <cellStyle name="Обычный 2 29" xfId="108"/>
    <cellStyle name="Обычный 2 3" xfId="56"/>
    <cellStyle name="Обычный 2 30" xfId="109"/>
    <cellStyle name="Обычный 2 31" xfId="110"/>
    <cellStyle name="Обычный 2 32" xfId="111"/>
    <cellStyle name="Обычный 2 33" xfId="112"/>
    <cellStyle name="Обычный 2 34" xfId="113"/>
    <cellStyle name="Обычный 2 35" xfId="114"/>
    <cellStyle name="Обычный 2 36" xfId="115"/>
    <cellStyle name="Обычный 2 37" xfId="116"/>
    <cellStyle name="Обычный 2 38" xfId="117"/>
    <cellStyle name="Обычный 2 39" xfId="124"/>
    <cellStyle name="Обычный 2 4" xfId="57"/>
    <cellStyle name="Обычный 2 5" xfId="58"/>
    <cellStyle name="Обычный 2 6" xfId="59"/>
    <cellStyle name="Обычный 2 7" xfId="60"/>
    <cellStyle name="Обычный 2 8" xfId="61"/>
    <cellStyle name="Обычный 2 9" xfId="62"/>
    <cellStyle name="Обычный 3" xfId="70"/>
    <cellStyle name="Обычный_tmp" xfId="63"/>
    <cellStyle name="Плохой 2" xfId="64"/>
    <cellStyle name="Плохой 3" xfId="118"/>
    <cellStyle name="Пояснение 2" xfId="65"/>
    <cellStyle name="Пояснение 3" xfId="119"/>
    <cellStyle name="Примечание 2" xfId="66"/>
    <cellStyle name="Примечание 3" xfId="120"/>
    <cellStyle name="Связанная ячейка 2" xfId="67"/>
    <cellStyle name="Связанная ячейка 3" xfId="121"/>
    <cellStyle name="Текст предупреждения 2" xfId="68"/>
    <cellStyle name="Текст предупреждения 3" xfId="122"/>
    <cellStyle name="Хороший 2" xfId="69"/>
    <cellStyle name="Хороший 3" xfId="1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395654</xdr:colOff>
      <xdr:row>1</xdr:row>
      <xdr:rowOff>7163</xdr:rowOff>
    </xdr:from>
    <xdr:to>
      <xdr:col>5</xdr:col>
      <xdr:colOff>53976</xdr:colOff>
      <xdr:row>9</xdr:row>
      <xdr:rowOff>146538</xdr:rowOff>
    </xdr:to>
    <xdr:sp macro="" textlink="">
      <xdr:nvSpPr>
        <xdr:cNvPr id="2" name="Text Box 1"/>
        <xdr:cNvSpPr txBox="1">
          <a:spLocks noChangeArrowheads="1"/>
        </xdr:cNvSpPr>
      </xdr:nvSpPr>
      <xdr:spPr bwMode="auto">
        <a:xfrm>
          <a:off x="5854212" y="80432"/>
          <a:ext cx="2867514" cy="1927144"/>
        </a:xfrm>
        <a:prstGeom prst="rect">
          <a:avLst/>
        </a:prstGeom>
        <a:solidFill>
          <a:srgbClr val="FFFFFF"/>
        </a:solidFill>
        <a:ln w="9525">
          <a:noFill/>
          <a:miter lim="800000"/>
          <a:headEnd/>
          <a:tailEnd/>
        </a:ln>
      </xdr:spPr>
      <xdr:txBody>
        <a:bodyPr vertOverflow="clip" wrap="square" lIns="36576" tIns="32004" rIns="36576" bIns="0" anchor="t" upright="1"/>
        <a:lstStyle/>
        <a:p>
          <a:pPr algn="l" rtl="1">
            <a:defRPr sz="1000"/>
          </a:pPr>
          <a:r>
            <a:rPr lang="ru-RU" sz="1400" b="0" i="0" strike="noStrike">
              <a:solidFill>
                <a:srgbClr val="000000"/>
              </a:solidFill>
              <a:latin typeface="Times New Roman"/>
              <a:cs typeface="Times New Roman"/>
            </a:rPr>
            <a:t>Приложение  2 </a:t>
          </a:r>
        </a:p>
        <a:p>
          <a:pPr algn="ctr" rtl="1">
            <a:defRPr sz="1000"/>
          </a:pP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УТВЕРЖДЕНЫ</a:t>
          </a:r>
        </a:p>
        <a:p>
          <a:pPr algn="l" rtl="1">
            <a:defRPr sz="1000"/>
          </a:pPr>
          <a:r>
            <a:rPr lang="ru-RU" sz="1400" b="0" i="0" strike="noStrike">
              <a:solidFill>
                <a:srgbClr val="000000"/>
              </a:solidFill>
              <a:latin typeface="Times New Roman"/>
              <a:cs typeface="Times New Roman"/>
            </a:rPr>
            <a:t>решением Совета</a:t>
          </a:r>
        </a:p>
        <a:p>
          <a:pPr algn="l" rtl="1">
            <a:defRPr sz="1000"/>
          </a:pPr>
          <a:r>
            <a:rPr lang="ru-RU" sz="1400" b="0" i="0" strike="noStrike">
              <a:solidFill>
                <a:srgbClr val="000000"/>
              </a:solidFill>
              <a:latin typeface="Times New Roman"/>
              <a:cs typeface="Times New Roman"/>
            </a:rPr>
            <a:t>муниципального образования</a:t>
          </a:r>
        </a:p>
        <a:p>
          <a:pPr algn="l" rtl="1">
            <a:defRPr sz="1000"/>
          </a:pPr>
          <a:r>
            <a:rPr lang="ru-RU" sz="1400" b="0" i="0" strike="noStrike">
              <a:solidFill>
                <a:srgbClr val="000000"/>
              </a:solidFill>
              <a:latin typeface="Times New Roman"/>
              <a:cs typeface="Times New Roman"/>
            </a:rPr>
            <a:t>Туапсинский муниципальный</a:t>
          </a:r>
          <a:r>
            <a:rPr lang="ru-RU" sz="1400" b="0" i="0" strike="noStrike" baseline="0">
              <a:solidFill>
                <a:srgbClr val="000000"/>
              </a:solidFill>
              <a:latin typeface="Times New Roman"/>
              <a:cs typeface="Times New Roman"/>
            </a:rPr>
            <a:t> округ Краснодарского края</a:t>
          </a: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от 26.06.2026</a:t>
          </a:r>
          <a:r>
            <a:rPr lang="ru-RU" sz="1400" b="0" i="0" strike="noStrike" baseline="0">
              <a:solidFill>
                <a:srgbClr val="000000"/>
              </a:solidFill>
              <a:latin typeface="Times New Roman"/>
              <a:cs typeface="Times New Roman"/>
            </a:rPr>
            <a:t>  </a:t>
          </a:r>
          <a:r>
            <a:rPr lang="ru-RU" sz="1400" b="0" i="0" strike="noStrike">
              <a:solidFill>
                <a:srgbClr val="000000"/>
              </a:solidFill>
              <a:latin typeface="Times New Roman"/>
              <a:cs typeface="Times New Roman"/>
            </a:rPr>
            <a:t>№ 429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1"/>
  <sheetViews>
    <sheetView tabSelected="1" showWhiteSpace="0" view="pageBreakPreview" zoomScaleNormal="100" zoomScaleSheetLayoutView="100" workbookViewId="0">
      <selection activeCell="A15" sqref="A15:D15"/>
    </sheetView>
  </sheetViews>
  <sheetFormatPr defaultColWidth="9.140625" defaultRowHeight="18.75" x14ac:dyDescent="0.3"/>
  <cols>
    <col min="1" max="1" width="55.85546875" style="54" customWidth="1"/>
    <col min="2" max="2" width="24.28515625" style="53" customWidth="1"/>
    <col min="3" max="3" width="18.7109375" style="34" customWidth="1"/>
    <col min="4" max="4" width="13.85546875" style="34" customWidth="1"/>
    <col min="5" max="5" width="16.140625" style="48" customWidth="1"/>
    <col min="6" max="6" width="14.7109375" style="3" bestFit="1" customWidth="1"/>
    <col min="7" max="7" width="15.5703125" style="3" customWidth="1"/>
    <col min="8" max="16384" width="9.140625" style="3"/>
  </cols>
  <sheetData>
    <row r="1" spans="1:6" ht="6" customHeight="1" x14ac:dyDescent="0.3">
      <c r="A1" s="18"/>
      <c r="B1" s="19"/>
      <c r="C1" s="20"/>
      <c r="D1" s="20"/>
      <c r="E1" s="21"/>
      <c r="F1" s="4"/>
    </row>
    <row r="2" spans="1:6" x14ac:dyDescent="0.3">
      <c r="A2" s="18"/>
      <c r="B2" s="19"/>
      <c r="C2" s="20"/>
      <c r="D2" s="20"/>
      <c r="E2" s="22"/>
      <c r="F2" s="4"/>
    </row>
    <row r="3" spans="1:6" x14ac:dyDescent="0.3">
      <c r="A3" s="18"/>
      <c r="B3" s="19"/>
      <c r="C3" s="20"/>
      <c r="D3" s="20"/>
      <c r="E3" s="22"/>
      <c r="F3" s="4"/>
    </row>
    <row r="4" spans="1:6" x14ac:dyDescent="0.3">
      <c r="A4" s="18"/>
      <c r="B4" s="19"/>
      <c r="C4" s="20"/>
      <c r="D4" s="20"/>
      <c r="E4" s="22"/>
      <c r="F4" s="4"/>
    </row>
    <row r="5" spans="1:6" x14ac:dyDescent="0.3">
      <c r="A5" s="18"/>
      <c r="B5" s="19"/>
      <c r="C5" s="20"/>
      <c r="D5" s="20"/>
      <c r="E5" s="22"/>
      <c r="F5" s="4"/>
    </row>
    <row r="6" spans="1:6" x14ac:dyDescent="0.3">
      <c r="A6" s="18"/>
      <c r="B6" s="23"/>
      <c r="C6" s="24"/>
      <c r="D6" s="20"/>
      <c r="E6" s="25"/>
      <c r="F6" s="4"/>
    </row>
    <row r="7" spans="1:6" x14ac:dyDescent="0.3">
      <c r="A7" s="18"/>
      <c r="B7" s="26"/>
      <c r="C7" s="27"/>
      <c r="D7" s="27"/>
      <c r="E7" s="22"/>
      <c r="F7" s="4"/>
    </row>
    <row r="8" spans="1:6" ht="13.5" customHeight="1" x14ac:dyDescent="0.3">
      <c r="A8" s="18"/>
      <c r="B8" s="28"/>
      <c r="C8" s="24"/>
      <c r="D8" s="24"/>
      <c r="E8" s="22"/>
      <c r="F8" s="4"/>
    </row>
    <row r="9" spans="1:6" ht="13.5" customHeight="1" x14ac:dyDescent="0.3">
      <c r="A9" s="18"/>
      <c r="B9" s="28"/>
      <c r="C9" s="24"/>
      <c r="D9" s="24"/>
      <c r="E9" s="22"/>
      <c r="F9" s="4"/>
    </row>
    <row r="10" spans="1:6" x14ac:dyDescent="0.3">
      <c r="A10" s="57" t="s">
        <v>75</v>
      </c>
      <c r="B10" s="57"/>
      <c r="C10" s="57"/>
      <c r="D10" s="57"/>
      <c r="E10" s="22"/>
      <c r="F10" s="4"/>
    </row>
    <row r="11" spans="1:6" x14ac:dyDescent="0.3">
      <c r="A11" s="57" t="s">
        <v>263</v>
      </c>
      <c r="B11" s="57"/>
      <c r="C11" s="57"/>
      <c r="D11" s="57"/>
      <c r="E11" s="22"/>
      <c r="F11" s="4"/>
    </row>
    <row r="12" spans="1:6" x14ac:dyDescent="0.3">
      <c r="A12" s="58" t="s">
        <v>262</v>
      </c>
      <c r="B12" s="59"/>
      <c r="C12" s="59"/>
      <c r="D12" s="59"/>
      <c r="E12" s="22"/>
      <c r="F12" s="4"/>
    </row>
    <row r="13" spans="1:6" x14ac:dyDescent="0.3">
      <c r="A13" s="58" t="s">
        <v>172</v>
      </c>
      <c r="B13" s="58"/>
      <c r="C13" s="58"/>
      <c r="D13" s="58"/>
      <c r="E13" s="22"/>
      <c r="F13" s="4"/>
    </row>
    <row r="14" spans="1:6" x14ac:dyDescent="0.3">
      <c r="A14" s="58" t="s">
        <v>173</v>
      </c>
      <c r="B14" s="58"/>
      <c r="C14" s="58"/>
      <c r="D14" s="58"/>
      <c r="E14" s="22"/>
      <c r="F14" s="4"/>
    </row>
    <row r="15" spans="1:6" x14ac:dyDescent="0.3">
      <c r="A15" s="58" t="s">
        <v>261</v>
      </c>
      <c r="B15" s="58"/>
      <c r="C15" s="58"/>
      <c r="D15" s="58"/>
      <c r="E15" s="29"/>
      <c r="F15" s="6"/>
    </row>
    <row r="16" spans="1:6" ht="16.5" customHeight="1" x14ac:dyDescent="0.3">
      <c r="A16" s="30"/>
      <c r="B16" s="31"/>
      <c r="C16" s="32"/>
      <c r="D16" s="32"/>
      <c r="E16" s="29"/>
      <c r="F16" s="6"/>
    </row>
    <row r="17" spans="1:7" x14ac:dyDescent="0.3">
      <c r="A17" s="18"/>
      <c r="B17" s="33"/>
      <c r="C17" s="20"/>
      <c r="E17" s="35" t="s">
        <v>253</v>
      </c>
      <c r="F17" s="6"/>
    </row>
    <row r="18" spans="1:7" ht="156" customHeight="1" x14ac:dyDescent="0.3">
      <c r="A18" s="36" t="s">
        <v>0</v>
      </c>
      <c r="B18" s="36" t="s">
        <v>1</v>
      </c>
      <c r="C18" s="16" t="s">
        <v>544</v>
      </c>
      <c r="D18" s="16" t="s">
        <v>73</v>
      </c>
      <c r="E18" s="37" t="s">
        <v>249</v>
      </c>
      <c r="F18" s="6"/>
    </row>
    <row r="19" spans="1:7" ht="14.25" customHeight="1" x14ac:dyDescent="0.3">
      <c r="A19" s="38">
        <v>1</v>
      </c>
      <c r="B19" s="39" t="s">
        <v>2</v>
      </c>
      <c r="C19" s="40">
        <v>3</v>
      </c>
      <c r="D19" s="40">
        <v>4</v>
      </c>
      <c r="E19" s="37">
        <v>5</v>
      </c>
      <c r="F19" s="6"/>
    </row>
    <row r="20" spans="1:7" ht="18" customHeight="1" x14ac:dyDescent="0.3">
      <c r="A20" s="41" t="s">
        <v>3</v>
      </c>
      <c r="B20" s="39"/>
      <c r="C20" s="5">
        <f>C21+C237</f>
        <v>15752014.800000003</v>
      </c>
      <c r="D20" s="5">
        <f>D21+D237</f>
        <v>7317674.8999999994</v>
      </c>
      <c r="E20" s="2">
        <f t="shared" ref="E20:E27" si="0">D20/C20</f>
        <v>0.46455485173871208</v>
      </c>
      <c r="F20" s="6"/>
    </row>
    <row r="21" spans="1:7" ht="15.75" customHeight="1" x14ac:dyDescent="0.3">
      <c r="A21" s="41" t="s">
        <v>222</v>
      </c>
      <c r="B21" s="42" t="s">
        <v>4</v>
      </c>
      <c r="C21" s="5">
        <f>C22+C48+C60+C73+C85+C94+C127+C136+C148+C167+C230</f>
        <v>3379701</v>
      </c>
      <c r="D21" s="5">
        <f>D22+D48+D60+D73+D85+D94+D127+D136+D148+D167+D230</f>
        <v>3749902.4999999995</v>
      </c>
      <c r="E21" s="2">
        <f t="shared" si="0"/>
        <v>1.1095367607962952</v>
      </c>
      <c r="F21" s="7"/>
    </row>
    <row r="22" spans="1:7" ht="14.25" customHeight="1" x14ac:dyDescent="0.3">
      <c r="A22" s="1" t="s">
        <v>221</v>
      </c>
      <c r="B22" s="8" t="s">
        <v>5</v>
      </c>
      <c r="C22" s="5">
        <f>C23+C29</f>
        <v>1633408</v>
      </c>
      <c r="D22" s="5">
        <f>D23+D29</f>
        <v>1823329.4999999998</v>
      </c>
      <c r="E22" s="2">
        <f t="shared" si="0"/>
        <v>1.1162731540435702</v>
      </c>
      <c r="F22" s="7"/>
    </row>
    <row r="23" spans="1:7" ht="15" customHeight="1" x14ac:dyDescent="0.3">
      <c r="A23" s="1" t="s">
        <v>6</v>
      </c>
      <c r="B23" s="8" t="s">
        <v>7</v>
      </c>
      <c r="C23" s="5">
        <f>C25+C26+C27</f>
        <v>89800</v>
      </c>
      <c r="D23" s="5">
        <f>D25+D26+D27</f>
        <v>95346.2</v>
      </c>
      <c r="E23" s="2">
        <f t="shared" si="0"/>
        <v>1.0617616926503339</v>
      </c>
      <c r="F23" s="4"/>
    </row>
    <row r="24" spans="1:7" ht="47.25" customHeight="1" x14ac:dyDescent="0.3">
      <c r="A24" s="1" t="s">
        <v>254</v>
      </c>
      <c r="B24" s="8" t="s">
        <v>8</v>
      </c>
      <c r="C24" s="5">
        <f>C25</f>
        <v>60100</v>
      </c>
      <c r="D24" s="5">
        <f>D25</f>
        <v>63488.9</v>
      </c>
      <c r="E24" s="2">
        <f t="shared" si="0"/>
        <v>1.05638768718802</v>
      </c>
      <c r="F24" s="4"/>
    </row>
    <row r="25" spans="1:7" ht="171" customHeight="1" x14ac:dyDescent="0.3">
      <c r="A25" s="1" t="s">
        <v>386</v>
      </c>
      <c r="B25" s="8" t="s">
        <v>9</v>
      </c>
      <c r="C25" s="5">
        <v>60100</v>
      </c>
      <c r="D25" s="5">
        <v>63488.9</v>
      </c>
      <c r="E25" s="2">
        <f t="shared" si="0"/>
        <v>1.05638768718802</v>
      </c>
    </row>
    <row r="26" spans="1:7" ht="156.75" customHeight="1" x14ac:dyDescent="0.3">
      <c r="A26" s="1" t="s">
        <v>387</v>
      </c>
      <c r="B26" s="8" t="s">
        <v>364</v>
      </c>
      <c r="C26" s="5">
        <v>5900</v>
      </c>
      <c r="D26" s="5">
        <v>6526.5</v>
      </c>
      <c r="E26" s="2">
        <f t="shared" si="0"/>
        <v>1.106186440677966</v>
      </c>
    </row>
    <row r="27" spans="1:7" ht="76.5" customHeight="1" x14ac:dyDescent="0.3">
      <c r="A27" s="1" t="s">
        <v>523</v>
      </c>
      <c r="B27" s="8" t="s">
        <v>363</v>
      </c>
      <c r="C27" s="5">
        <v>23800</v>
      </c>
      <c r="D27" s="5">
        <v>25330.799999999999</v>
      </c>
      <c r="E27" s="2">
        <f t="shared" si="0"/>
        <v>1.0643193277310925</v>
      </c>
    </row>
    <row r="28" spans="1:7" ht="78.75" customHeight="1" x14ac:dyDescent="0.3">
      <c r="A28" s="1" t="s">
        <v>524</v>
      </c>
      <c r="B28" s="8"/>
      <c r="C28" s="5"/>
      <c r="D28" s="5"/>
      <c r="E28" s="2"/>
    </row>
    <row r="29" spans="1:7" ht="15" customHeight="1" x14ac:dyDescent="0.3">
      <c r="A29" s="1" t="s">
        <v>10</v>
      </c>
      <c r="B29" s="8" t="s">
        <v>11</v>
      </c>
      <c r="C29" s="5">
        <f>C30+C31+C33+C34+C36+C38+C39+C40+C42+C43+C44+C45+C47</f>
        <v>1543608</v>
      </c>
      <c r="D29" s="5">
        <f>D30+D31+D33+D34+D36+D38+D39+D40+D42+D43+D44+D45+D47</f>
        <v>1727983.2999999998</v>
      </c>
      <c r="E29" s="2">
        <f>D29/C29</f>
        <v>1.1194443796611573</v>
      </c>
      <c r="F29" s="17">
        <f>C47+C45+C44+C43+C42+C40+C39+C38+C36+C34+C33+C31+C30</f>
        <v>1543608</v>
      </c>
      <c r="G29" s="17">
        <f>D47+D45+D44+D43+D42+D40+D39+D38+D36+D34+D33+D31+D30</f>
        <v>1727983.2999999998</v>
      </c>
    </row>
    <row r="30" spans="1:7" ht="249" customHeight="1" x14ac:dyDescent="0.3">
      <c r="A30" s="1" t="s">
        <v>388</v>
      </c>
      <c r="B30" s="8" t="s">
        <v>12</v>
      </c>
      <c r="C30" s="5">
        <v>1407938</v>
      </c>
      <c r="D30" s="5">
        <v>1569742.5</v>
      </c>
      <c r="E30" s="2">
        <f>D30/C30</f>
        <v>1.114923029281119</v>
      </c>
    </row>
    <row r="31" spans="1:7" ht="139.5" customHeight="1" x14ac:dyDescent="0.3">
      <c r="A31" s="1" t="s">
        <v>525</v>
      </c>
      <c r="B31" s="8" t="s">
        <v>13</v>
      </c>
      <c r="C31" s="5">
        <v>4761</v>
      </c>
      <c r="D31" s="5">
        <v>4761.8</v>
      </c>
      <c r="E31" s="2">
        <f>D31/C31</f>
        <v>1.000168031926066</v>
      </c>
    </row>
    <row r="32" spans="1:7" ht="45.75" customHeight="1" x14ac:dyDescent="0.3">
      <c r="A32" s="1" t="s">
        <v>526</v>
      </c>
      <c r="B32" s="8"/>
      <c r="C32" s="5"/>
      <c r="D32" s="5"/>
      <c r="E32" s="2"/>
    </row>
    <row r="33" spans="1:7" ht="172.5" customHeight="1" x14ac:dyDescent="0.3">
      <c r="A33" s="1" t="s">
        <v>389</v>
      </c>
      <c r="B33" s="8" t="s">
        <v>264</v>
      </c>
      <c r="C33" s="5">
        <v>700</v>
      </c>
      <c r="D33" s="5">
        <v>771.3</v>
      </c>
      <c r="E33" s="2">
        <f>D33/C33</f>
        <v>1.1018571428571429</v>
      </c>
    </row>
    <row r="34" spans="1:7" ht="171" customHeight="1" x14ac:dyDescent="0.3">
      <c r="A34" s="1" t="s">
        <v>390</v>
      </c>
      <c r="B34" s="8" t="s">
        <v>265</v>
      </c>
      <c r="C34" s="5">
        <v>2406</v>
      </c>
      <c r="D34" s="5">
        <v>2406.3000000000002</v>
      </c>
      <c r="E34" s="2">
        <f>D34/C34</f>
        <v>1.0001246882793018</v>
      </c>
    </row>
    <row r="35" spans="1:7" ht="117" hidden="1" customHeight="1" x14ac:dyDescent="0.3">
      <c r="A35" s="1" t="s">
        <v>192</v>
      </c>
      <c r="B35" s="8" t="s">
        <v>105</v>
      </c>
      <c r="C35" s="5">
        <v>0</v>
      </c>
      <c r="D35" s="5">
        <v>0</v>
      </c>
      <c r="E35" s="2" t="e">
        <f t="shared" ref="E35" si="1">D35/C35</f>
        <v>#DIV/0!</v>
      </c>
    </row>
    <row r="36" spans="1:7" ht="93" customHeight="1" x14ac:dyDescent="0.3">
      <c r="A36" s="1" t="s">
        <v>527</v>
      </c>
      <c r="B36" s="8" t="s">
        <v>266</v>
      </c>
      <c r="C36" s="5">
        <v>1250</v>
      </c>
      <c r="D36" s="5">
        <v>1252</v>
      </c>
      <c r="E36" s="2">
        <f>D36/C36</f>
        <v>1.0016</v>
      </c>
    </row>
    <row r="37" spans="1:7" ht="78" customHeight="1" x14ac:dyDescent="0.3">
      <c r="A37" s="1" t="s">
        <v>528</v>
      </c>
      <c r="B37" s="8"/>
      <c r="C37" s="5"/>
      <c r="D37" s="5"/>
      <c r="E37" s="2"/>
    </row>
    <row r="38" spans="1:7" ht="155.25" customHeight="1" x14ac:dyDescent="0.3">
      <c r="A38" s="1" t="s">
        <v>391</v>
      </c>
      <c r="B38" s="8" t="s">
        <v>14</v>
      </c>
      <c r="C38" s="5">
        <v>39200</v>
      </c>
      <c r="D38" s="5">
        <v>41075.699999999997</v>
      </c>
      <c r="E38" s="2">
        <f>D38/C38</f>
        <v>1.0478494897959183</v>
      </c>
    </row>
    <row r="39" spans="1:7" ht="93.75" customHeight="1" x14ac:dyDescent="0.3">
      <c r="A39" s="1" t="s">
        <v>392</v>
      </c>
      <c r="B39" s="8" t="s">
        <v>15</v>
      </c>
      <c r="C39" s="5">
        <v>18783</v>
      </c>
      <c r="D39" s="5">
        <v>19314.400000000001</v>
      </c>
      <c r="E39" s="2">
        <f>D39/C39</f>
        <v>1.0282915402225417</v>
      </c>
    </row>
    <row r="40" spans="1:7" ht="154.5" customHeight="1" x14ac:dyDescent="0.3">
      <c r="A40" s="1" t="s">
        <v>529</v>
      </c>
      <c r="B40" s="8" t="s">
        <v>175</v>
      </c>
      <c r="C40" s="5">
        <v>20100</v>
      </c>
      <c r="D40" s="5">
        <v>29124.1</v>
      </c>
      <c r="E40" s="2">
        <f>D40/C40</f>
        <v>1.448960199004975</v>
      </c>
    </row>
    <row r="41" spans="1:7" ht="359.25" customHeight="1" x14ac:dyDescent="0.3">
      <c r="A41" s="1" t="s">
        <v>530</v>
      </c>
      <c r="B41" s="8"/>
      <c r="C41" s="5"/>
      <c r="D41" s="5"/>
      <c r="E41" s="2"/>
    </row>
    <row r="42" spans="1:7" ht="123" customHeight="1" x14ac:dyDescent="0.3">
      <c r="A42" s="1" t="s">
        <v>393</v>
      </c>
      <c r="B42" s="8" t="s">
        <v>237</v>
      </c>
      <c r="C42" s="5">
        <v>15800</v>
      </c>
      <c r="D42" s="5">
        <v>16815.7</v>
      </c>
      <c r="E42" s="2">
        <f>D42/C42</f>
        <v>1.0642848101265823</v>
      </c>
    </row>
    <row r="43" spans="1:7" ht="109.5" customHeight="1" x14ac:dyDescent="0.3">
      <c r="A43" s="1" t="s">
        <v>394</v>
      </c>
      <c r="B43" s="8" t="s">
        <v>267</v>
      </c>
      <c r="C43" s="5">
        <v>23800</v>
      </c>
      <c r="D43" s="5">
        <v>28909.9</v>
      </c>
      <c r="E43" s="2">
        <f>D43/C43</f>
        <v>1.214701680672269</v>
      </c>
    </row>
    <row r="44" spans="1:7" ht="327.75" customHeight="1" x14ac:dyDescent="0.3">
      <c r="A44" s="1" t="s">
        <v>395</v>
      </c>
      <c r="B44" s="8" t="s">
        <v>268</v>
      </c>
      <c r="C44" s="5">
        <v>7500</v>
      </c>
      <c r="D44" s="5">
        <v>11328.4</v>
      </c>
      <c r="E44" s="2">
        <f>D44/C44</f>
        <v>1.5104533333333332</v>
      </c>
    </row>
    <row r="45" spans="1:7" ht="45" customHeight="1" x14ac:dyDescent="0.3">
      <c r="A45" s="1" t="s">
        <v>531</v>
      </c>
      <c r="B45" s="8" t="s">
        <v>269</v>
      </c>
      <c r="C45" s="5">
        <v>1240</v>
      </c>
      <c r="D45" s="5">
        <v>2273.1999999999998</v>
      </c>
      <c r="E45" s="2">
        <f>D45/C45</f>
        <v>1.8332258064516127</v>
      </c>
    </row>
    <row r="46" spans="1:7" ht="281.25" customHeight="1" x14ac:dyDescent="0.3">
      <c r="A46" s="1" t="s">
        <v>532</v>
      </c>
      <c r="B46" s="8"/>
      <c r="C46" s="5"/>
      <c r="D46" s="5"/>
      <c r="E46" s="2"/>
    </row>
    <row r="47" spans="1:7" ht="62.25" customHeight="1" x14ac:dyDescent="0.3">
      <c r="A47" s="1" t="s">
        <v>396</v>
      </c>
      <c r="B47" s="8" t="s">
        <v>270</v>
      </c>
      <c r="C47" s="5">
        <v>130</v>
      </c>
      <c r="D47" s="5">
        <v>208</v>
      </c>
      <c r="E47" s="2">
        <f t="shared" ref="E47:E54" si="2">D47/C47</f>
        <v>1.6</v>
      </c>
    </row>
    <row r="48" spans="1:7" ht="30.75" customHeight="1" x14ac:dyDescent="0.3">
      <c r="A48" s="1" t="s">
        <v>397</v>
      </c>
      <c r="B48" s="8" t="s">
        <v>271</v>
      </c>
      <c r="C48" s="5">
        <f>C49+C59</f>
        <v>193526.6</v>
      </c>
      <c r="D48" s="5">
        <f>D49+D59</f>
        <v>197386.4</v>
      </c>
      <c r="E48" s="2">
        <f t="shared" si="2"/>
        <v>1.019944545090959</v>
      </c>
      <c r="F48" s="17"/>
      <c r="G48" s="17"/>
    </row>
    <row r="49" spans="1:7" ht="31.5" customHeight="1" x14ac:dyDescent="0.3">
      <c r="A49" s="1" t="s">
        <v>398</v>
      </c>
      <c r="B49" s="8" t="s">
        <v>272</v>
      </c>
      <c r="C49" s="5">
        <f>C50+C52+C54+C57</f>
        <v>56743.6</v>
      </c>
      <c r="D49" s="5">
        <f>D50+D52+D54+D57</f>
        <v>56814.9</v>
      </c>
      <c r="E49" s="2">
        <f t="shared" si="2"/>
        <v>1.0012565293707132</v>
      </c>
      <c r="F49" s="17"/>
      <c r="G49" s="17"/>
    </row>
    <row r="50" spans="1:7" ht="76.5" customHeight="1" x14ac:dyDescent="0.3">
      <c r="A50" s="1" t="s">
        <v>399</v>
      </c>
      <c r="B50" s="8" t="s">
        <v>277</v>
      </c>
      <c r="C50" s="5">
        <f>C51</f>
        <v>28958.3</v>
      </c>
      <c r="D50" s="5">
        <f>D51</f>
        <v>28821</v>
      </c>
      <c r="E50" s="2">
        <f t="shared" si="2"/>
        <v>0.99525869957835922</v>
      </c>
    </row>
    <row r="51" spans="1:7" ht="125.25" customHeight="1" x14ac:dyDescent="0.3">
      <c r="A51" s="1" t="s">
        <v>400</v>
      </c>
      <c r="B51" s="8" t="s">
        <v>273</v>
      </c>
      <c r="C51" s="5">
        <v>28958.3</v>
      </c>
      <c r="D51" s="5">
        <v>28821</v>
      </c>
      <c r="E51" s="2">
        <f t="shared" si="2"/>
        <v>0.99525869957835922</v>
      </c>
    </row>
    <row r="52" spans="1:7" ht="92.25" customHeight="1" x14ac:dyDescent="0.3">
      <c r="A52" s="1" t="s">
        <v>401</v>
      </c>
      <c r="B52" s="8" t="s">
        <v>278</v>
      </c>
      <c r="C52" s="5">
        <f>C53</f>
        <v>165.4</v>
      </c>
      <c r="D52" s="5">
        <f>D53</f>
        <v>168.6</v>
      </c>
      <c r="E52" s="2">
        <f t="shared" si="2"/>
        <v>1.019347037484885</v>
      </c>
    </row>
    <row r="53" spans="1:7" ht="141" customHeight="1" x14ac:dyDescent="0.3">
      <c r="A53" s="1" t="s">
        <v>402</v>
      </c>
      <c r="B53" s="8" t="s">
        <v>274</v>
      </c>
      <c r="C53" s="5">
        <v>165.4</v>
      </c>
      <c r="D53" s="5">
        <v>168.6</v>
      </c>
      <c r="E53" s="2">
        <f t="shared" si="2"/>
        <v>1.019347037484885</v>
      </c>
    </row>
    <row r="54" spans="1:7" ht="77.25" customHeight="1" x14ac:dyDescent="0.3">
      <c r="A54" s="1" t="s">
        <v>403</v>
      </c>
      <c r="B54" s="8" t="s">
        <v>279</v>
      </c>
      <c r="C54" s="5">
        <f>C55</f>
        <v>30750.5</v>
      </c>
      <c r="D54" s="5">
        <f>D55</f>
        <v>30707</v>
      </c>
      <c r="E54" s="2">
        <f t="shared" si="2"/>
        <v>0.99858538885546577</v>
      </c>
    </row>
    <row r="55" spans="1:7" ht="45.75" customHeight="1" x14ac:dyDescent="0.3">
      <c r="A55" s="1" t="s">
        <v>533</v>
      </c>
      <c r="B55" s="8" t="s">
        <v>275</v>
      </c>
      <c r="C55" s="5">
        <v>30750.5</v>
      </c>
      <c r="D55" s="5">
        <v>30707</v>
      </c>
      <c r="E55" s="2">
        <f t="shared" ref="E55:E104" si="3">D55/C55</f>
        <v>0.99858538885546577</v>
      </c>
    </row>
    <row r="56" spans="1:7" ht="78.75" customHeight="1" x14ac:dyDescent="0.3">
      <c r="A56" s="1" t="s">
        <v>534</v>
      </c>
      <c r="B56" s="8"/>
      <c r="C56" s="5"/>
      <c r="D56" s="5"/>
      <c r="E56" s="2"/>
    </row>
    <row r="57" spans="1:7" ht="76.5" customHeight="1" x14ac:dyDescent="0.3">
      <c r="A57" s="1" t="s">
        <v>404</v>
      </c>
      <c r="B57" s="8" t="s">
        <v>280</v>
      </c>
      <c r="C57" s="5">
        <f>C58</f>
        <v>-3130.6</v>
      </c>
      <c r="D57" s="5">
        <f>D58</f>
        <v>-2881.7</v>
      </c>
      <c r="E57" s="2">
        <f>D57/C57</f>
        <v>0.92049447390276617</v>
      </c>
    </row>
    <row r="58" spans="1:7" ht="124.5" customHeight="1" x14ac:dyDescent="0.3">
      <c r="A58" s="1" t="s">
        <v>405</v>
      </c>
      <c r="B58" s="8" t="s">
        <v>276</v>
      </c>
      <c r="C58" s="5">
        <v>-3130.6</v>
      </c>
      <c r="D58" s="5">
        <v>-2881.7</v>
      </c>
      <c r="E58" s="2">
        <f t="shared" si="3"/>
        <v>0.92049447390276617</v>
      </c>
    </row>
    <row r="59" spans="1:7" ht="15.75" customHeight="1" x14ac:dyDescent="0.3">
      <c r="A59" s="1" t="s">
        <v>260</v>
      </c>
      <c r="B59" s="43" t="s">
        <v>365</v>
      </c>
      <c r="C59" s="44">
        <v>136783</v>
      </c>
      <c r="D59" s="44">
        <v>140571.5</v>
      </c>
      <c r="E59" s="2">
        <f t="shared" si="3"/>
        <v>1.0276971553482523</v>
      </c>
    </row>
    <row r="60" spans="1:7" ht="15.75" customHeight="1" x14ac:dyDescent="0.3">
      <c r="A60" s="1" t="s">
        <v>223</v>
      </c>
      <c r="B60" s="8" t="s">
        <v>16</v>
      </c>
      <c r="C60" s="5">
        <f>C67+C69+C71+C61</f>
        <v>552255</v>
      </c>
      <c r="D60" s="5">
        <f>D67+D69+D71+D61</f>
        <v>611967.19999999995</v>
      </c>
      <c r="E60" s="2">
        <f>D60/C60</f>
        <v>1.108124326624476</v>
      </c>
      <c r="F60" s="17"/>
      <c r="G60" s="17"/>
    </row>
    <row r="61" spans="1:7" ht="30.75" customHeight="1" x14ac:dyDescent="0.3">
      <c r="A61" s="1" t="s">
        <v>78</v>
      </c>
      <c r="B61" s="8" t="s">
        <v>79</v>
      </c>
      <c r="C61" s="5">
        <f>C62+C64</f>
        <v>490257</v>
      </c>
      <c r="D61" s="5">
        <f>D62+D64</f>
        <v>519194.39999999997</v>
      </c>
      <c r="E61" s="2">
        <f>D61/C61</f>
        <v>1.0590249603779243</v>
      </c>
    </row>
    <row r="62" spans="1:7" ht="29.25" customHeight="1" x14ac:dyDescent="0.3">
      <c r="A62" s="1" t="s">
        <v>406</v>
      </c>
      <c r="B62" s="8" t="s">
        <v>366</v>
      </c>
      <c r="C62" s="5">
        <f>C63</f>
        <v>416673</v>
      </c>
      <c r="D62" s="5">
        <f>D63</f>
        <v>432941.1</v>
      </c>
      <c r="E62" s="2">
        <f t="shared" si="3"/>
        <v>1.0390428465487325</v>
      </c>
    </row>
    <row r="63" spans="1:7" ht="31.5" customHeight="1" x14ac:dyDescent="0.3">
      <c r="A63" s="1" t="s">
        <v>406</v>
      </c>
      <c r="B63" s="8" t="s">
        <v>77</v>
      </c>
      <c r="C63" s="5">
        <v>416673</v>
      </c>
      <c r="D63" s="5">
        <v>432941.1</v>
      </c>
      <c r="E63" s="2">
        <f t="shared" si="3"/>
        <v>1.0390428465487325</v>
      </c>
    </row>
    <row r="64" spans="1:7" ht="45.75" customHeight="1" x14ac:dyDescent="0.3">
      <c r="A64" s="1" t="s">
        <v>407</v>
      </c>
      <c r="B64" s="8" t="s">
        <v>367</v>
      </c>
      <c r="C64" s="5">
        <f>C65</f>
        <v>73584</v>
      </c>
      <c r="D64" s="5">
        <f>D65</f>
        <v>86253.3</v>
      </c>
      <c r="E64" s="2">
        <f>D64/C64</f>
        <v>1.1721746575342467</v>
      </c>
    </row>
    <row r="65" spans="1:7" ht="32.25" customHeight="1" x14ac:dyDescent="0.3">
      <c r="A65" s="1" t="s">
        <v>535</v>
      </c>
      <c r="B65" s="8" t="s">
        <v>368</v>
      </c>
      <c r="C65" s="5">
        <v>73584</v>
      </c>
      <c r="D65" s="5">
        <v>86253.3</v>
      </c>
      <c r="E65" s="2">
        <f>D65/C65</f>
        <v>1.1721746575342467</v>
      </c>
    </row>
    <row r="66" spans="1:7" ht="31.5" customHeight="1" x14ac:dyDescent="0.3">
      <c r="A66" s="1" t="s">
        <v>536</v>
      </c>
      <c r="B66" s="8"/>
      <c r="C66" s="5"/>
      <c r="D66" s="5"/>
      <c r="E66" s="2"/>
    </row>
    <row r="67" spans="1:7" ht="31.5" customHeight="1" x14ac:dyDescent="0.3">
      <c r="A67" s="1" t="s">
        <v>17</v>
      </c>
      <c r="B67" s="8" t="s">
        <v>369</v>
      </c>
      <c r="C67" s="5">
        <f>C68</f>
        <v>50</v>
      </c>
      <c r="D67" s="5">
        <f>D68</f>
        <v>56.2</v>
      </c>
      <c r="E67" s="2">
        <f t="shared" si="3"/>
        <v>1.1240000000000001</v>
      </c>
    </row>
    <row r="68" spans="1:7" ht="30" customHeight="1" x14ac:dyDescent="0.3">
      <c r="A68" s="1" t="s">
        <v>17</v>
      </c>
      <c r="B68" s="8" t="s">
        <v>370</v>
      </c>
      <c r="C68" s="5">
        <v>50</v>
      </c>
      <c r="D68" s="5">
        <v>56.2</v>
      </c>
      <c r="E68" s="2">
        <f>D68/C68</f>
        <v>1.1240000000000001</v>
      </c>
    </row>
    <row r="69" spans="1:7" ht="15" customHeight="1" x14ac:dyDescent="0.3">
      <c r="A69" s="1" t="s">
        <v>18</v>
      </c>
      <c r="B69" s="8" t="s">
        <v>371</v>
      </c>
      <c r="C69" s="5">
        <f>C70</f>
        <v>30</v>
      </c>
      <c r="D69" s="5">
        <f>D70</f>
        <v>32.5</v>
      </c>
      <c r="E69" s="2">
        <f>D69/C69</f>
        <v>1.0833333333333333</v>
      </c>
    </row>
    <row r="70" spans="1:7" ht="15.75" customHeight="1" x14ac:dyDescent="0.3">
      <c r="A70" s="1" t="s">
        <v>18</v>
      </c>
      <c r="B70" s="8" t="s">
        <v>372</v>
      </c>
      <c r="C70" s="5">
        <v>30</v>
      </c>
      <c r="D70" s="5">
        <v>32.5</v>
      </c>
      <c r="E70" s="2">
        <f t="shared" si="3"/>
        <v>1.0833333333333333</v>
      </c>
    </row>
    <row r="71" spans="1:7" ht="30.75" customHeight="1" x14ac:dyDescent="0.3">
      <c r="A71" s="1" t="s">
        <v>243</v>
      </c>
      <c r="B71" s="8" t="s">
        <v>373</v>
      </c>
      <c r="C71" s="5">
        <f>C72</f>
        <v>61918</v>
      </c>
      <c r="D71" s="5">
        <f>D72</f>
        <v>92684.1</v>
      </c>
      <c r="E71" s="2">
        <f>D71/C71</f>
        <v>1.49688458929552</v>
      </c>
    </row>
    <row r="72" spans="1:7" ht="48" customHeight="1" x14ac:dyDescent="0.3">
      <c r="A72" s="1" t="s">
        <v>408</v>
      </c>
      <c r="B72" s="8" t="s">
        <v>374</v>
      </c>
      <c r="C72" s="5">
        <v>61918</v>
      </c>
      <c r="D72" s="5">
        <v>92684.1</v>
      </c>
      <c r="E72" s="2">
        <f t="shared" si="3"/>
        <v>1.49688458929552</v>
      </c>
    </row>
    <row r="73" spans="1:7" ht="15" customHeight="1" x14ac:dyDescent="0.3">
      <c r="A73" s="1" t="s">
        <v>224</v>
      </c>
      <c r="B73" s="8" t="s">
        <v>126</v>
      </c>
      <c r="C73" s="5">
        <f>C74+C76+C79</f>
        <v>568615</v>
      </c>
      <c r="D73" s="5">
        <f>D74+D76+D79</f>
        <v>642391.4</v>
      </c>
      <c r="E73" s="2">
        <f>D73/C73</f>
        <v>1.1297475444720946</v>
      </c>
    </row>
    <row r="74" spans="1:7" ht="15" customHeight="1" x14ac:dyDescent="0.3">
      <c r="A74" s="1" t="s">
        <v>409</v>
      </c>
      <c r="B74" s="8" t="s">
        <v>376</v>
      </c>
      <c r="C74" s="5">
        <f>C75</f>
        <v>162963</v>
      </c>
      <c r="D74" s="5">
        <f>D75</f>
        <v>185063.1</v>
      </c>
      <c r="E74" s="2">
        <f>D74/C74</f>
        <v>1.1356142191785865</v>
      </c>
      <c r="F74" s="17"/>
      <c r="G74" s="17"/>
    </row>
    <row r="75" spans="1:7" ht="47.25" customHeight="1" x14ac:dyDescent="0.3">
      <c r="A75" s="1" t="s">
        <v>410</v>
      </c>
      <c r="B75" s="8" t="s">
        <v>375</v>
      </c>
      <c r="C75" s="5">
        <v>162963</v>
      </c>
      <c r="D75" s="5">
        <v>185063.1</v>
      </c>
      <c r="E75" s="2">
        <f t="shared" si="3"/>
        <v>1.1356142191785865</v>
      </c>
    </row>
    <row r="76" spans="1:7" ht="16.5" customHeight="1" x14ac:dyDescent="0.3">
      <c r="A76" s="1" t="s">
        <v>127</v>
      </c>
      <c r="B76" s="8" t="s">
        <v>129</v>
      </c>
      <c r="C76" s="5">
        <f>C77+C78</f>
        <v>78000</v>
      </c>
      <c r="D76" s="5">
        <f>D77+D78</f>
        <v>78823.400000000009</v>
      </c>
      <c r="E76" s="2">
        <f>D76/C76</f>
        <v>1.0105564102564104</v>
      </c>
    </row>
    <row r="77" spans="1:7" ht="30" customHeight="1" x14ac:dyDescent="0.3">
      <c r="A77" s="1" t="s">
        <v>128</v>
      </c>
      <c r="B77" s="8" t="s">
        <v>377</v>
      </c>
      <c r="C77" s="5">
        <v>78000</v>
      </c>
      <c r="D77" s="5">
        <v>78829.100000000006</v>
      </c>
      <c r="E77" s="2">
        <f t="shared" si="3"/>
        <v>1.0106294871794872</v>
      </c>
    </row>
    <row r="78" spans="1:7" ht="31.5" customHeight="1" x14ac:dyDescent="0.3">
      <c r="A78" s="1" t="s">
        <v>176</v>
      </c>
      <c r="B78" s="8" t="s">
        <v>378</v>
      </c>
      <c r="C78" s="5">
        <v>0</v>
      </c>
      <c r="D78" s="5">
        <v>-5.7</v>
      </c>
      <c r="E78" s="2" t="s">
        <v>545</v>
      </c>
    </row>
    <row r="79" spans="1:7" ht="15.75" customHeight="1" x14ac:dyDescent="0.3">
      <c r="A79" s="1" t="s">
        <v>411</v>
      </c>
      <c r="B79" s="8" t="s">
        <v>281</v>
      </c>
      <c r="C79" s="5">
        <f>C80+C82</f>
        <v>327652</v>
      </c>
      <c r="D79" s="5">
        <f>D80+D82</f>
        <v>378504.9</v>
      </c>
      <c r="E79" s="2">
        <f>D79/C79</f>
        <v>1.1552039969235652</v>
      </c>
    </row>
    <row r="80" spans="1:7" ht="15.75" customHeight="1" x14ac:dyDescent="0.3">
      <c r="A80" s="1" t="s">
        <v>412</v>
      </c>
      <c r="B80" s="8" t="s">
        <v>379</v>
      </c>
      <c r="C80" s="5">
        <f>C81</f>
        <v>258186</v>
      </c>
      <c r="D80" s="5">
        <f>D81</f>
        <v>300084.7</v>
      </c>
      <c r="E80" s="2">
        <f>D80/C80</f>
        <v>1.1622810686869156</v>
      </c>
    </row>
    <row r="81" spans="1:7" ht="45.75" customHeight="1" x14ac:dyDescent="0.3">
      <c r="A81" s="1" t="s">
        <v>413</v>
      </c>
      <c r="B81" s="45" t="s">
        <v>380</v>
      </c>
      <c r="C81" s="5">
        <v>258186</v>
      </c>
      <c r="D81" s="5">
        <v>300084.7</v>
      </c>
      <c r="E81" s="2">
        <f>D81/C81</f>
        <v>1.1622810686869156</v>
      </c>
    </row>
    <row r="82" spans="1:7" ht="15" customHeight="1" x14ac:dyDescent="0.3">
      <c r="A82" s="1" t="s">
        <v>414</v>
      </c>
      <c r="B82" s="8" t="s">
        <v>381</v>
      </c>
      <c r="C82" s="5">
        <f>C83</f>
        <v>69466</v>
      </c>
      <c r="D82" s="5">
        <f>D83</f>
        <v>78420.2</v>
      </c>
      <c r="E82" s="2">
        <f>D82/C82</f>
        <v>1.128900469294331</v>
      </c>
    </row>
    <row r="83" spans="1:7" ht="30.75" customHeight="1" x14ac:dyDescent="0.3">
      <c r="A83" s="1" t="s">
        <v>537</v>
      </c>
      <c r="B83" s="8" t="s">
        <v>382</v>
      </c>
      <c r="C83" s="5">
        <v>69466</v>
      </c>
      <c r="D83" s="5">
        <v>78420.2</v>
      </c>
      <c r="E83" s="2">
        <f t="shared" si="3"/>
        <v>1.128900469294331</v>
      </c>
    </row>
    <row r="84" spans="1:7" ht="15.75" customHeight="1" x14ac:dyDescent="0.3">
      <c r="A84" s="1" t="s">
        <v>538</v>
      </c>
      <c r="B84" s="8"/>
      <c r="C84" s="5"/>
      <c r="D84" s="5"/>
      <c r="E84" s="2"/>
    </row>
    <row r="85" spans="1:7" ht="15" customHeight="1" x14ac:dyDescent="0.3">
      <c r="A85" s="1" t="s">
        <v>225</v>
      </c>
      <c r="B85" s="8" t="s">
        <v>19</v>
      </c>
      <c r="C85" s="5">
        <f>C86+C88</f>
        <v>60110</v>
      </c>
      <c r="D85" s="5">
        <f>D86+D88</f>
        <v>64298.5</v>
      </c>
      <c r="E85" s="2">
        <f>D85/C85</f>
        <v>1.0696805855930793</v>
      </c>
    </row>
    <row r="86" spans="1:7" ht="31.5" customHeight="1" x14ac:dyDescent="0.3">
      <c r="A86" s="1" t="s">
        <v>20</v>
      </c>
      <c r="B86" s="8" t="s">
        <v>21</v>
      </c>
      <c r="C86" s="5">
        <f>C87</f>
        <v>60000</v>
      </c>
      <c r="D86" s="5">
        <f>D87</f>
        <v>64188.5</v>
      </c>
      <c r="E86" s="2">
        <f t="shared" si="3"/>
        <v>1.0698083333333333</v>
      </c>
    </row>
    <row r="87" spans="1:7" ht="46.5" customHeight="1" x14ac:dyDescent="0.3">
      <c r="A87" s="1" t="s">
        <v>22</v>
      </c>
      <c r="B87" s="8" t="s">
        <v>23</v>
      </c>
      <c r="C87" s="5">
        <v>60000</v>
      </c>
      <c r="D87" s="5">
        <v>64188.5</v>
      </c>
      <c r="E87" s="2">
        <f t="shared" si="3"/>
        <v>1.0698083333333333</v>
      </c>
    </row>
    <row r="88" spans="1:7" ht="47.25" customHeight="1" x14ac:dyDescent="0.3">
      <c r="A88" s="1" t="s">
        <v>24</v>
      </c>
      <c r="B88" s="8" t="s">
        <v>25</v>
      </c>
      <c r="C88" s="5">
        <f>C89</f>
        <v>110</v>
      </c>
      <c r="D88" s="5">
        <f>D89</f>
        <v>110</v>
      </c>
      <c r="E88" s="2">
        <f t="shared" si="3"/>
        <v>1</v>
      </c>
    </row>
    <row r="89" spans="1:7" ht="30.75" customHeight="1" x14ac:dyDescent="0.3">
      <c r="A89" s="1" t="s">
        <v>415</v>
      </c>
      <c r="B89" s="8" t="s">
        <v>103</v>
      </c>
      <c r="C89" s="5">
        <v>110</v>
      </c>
      <c r="D89" s="5">
        <v>110</v>
      </c>
      <c r="E89" s="2">
        <f t="shared" si="3"/>
        <v>1</v>
      </c>
    </row>
    <row r="90" spans="1:7" ht="31.5" hidden="1" x14ac:dyDescent="0.3">
      <c r="A90" s="1" t="s">
        <v>80</v>
      </c>
      <c r="B90" s="8" t="s">
        <v>81</v>
      </c>
      <c r="C90" s="5">
        <f>C91</f>
        <v>0</v>
      </c>
      <c r="D90" s="5">
        <f>D91</f>
        <v>0</v>
      </c>
      <c r="E90" s="2" t="e">
        <f t="shared" si="3"/>
        <v>#DIV/0!</v>
      </c>
    </row>
    <row r="91" spans="1:7" ht="31.5" hidden="1" x14ac:dyDescent="0.3">
      <c r="A91" s="1" t="s">
        <v>82</v>
      </c>
      <c r="B91" s="8" t="s">
        <v>83</v>
      </c>
      <c r="C91" s="5">
        <v>0</v>
      </c>
      <c r="D91" s="5">
        <v>0</v>
      </c>
      <c r="E91" s="2" t="e">
        <f t="shared" si="3"/>
        <v>#DIV/0!</v>
      </c>
    </row>
    <row r="92" spans="1:7" ht="63" hidden="1" x14ac:dyDescent="0.3">
      <c r="A92" s="1" t="s">
        <v>84</v>
      </c>
      <c r="B92" s="8" t="s">
        <v>87</v>
      </c>
      <c r="C92" s="5">
        <v>0</v>
      </c>
      <c r="D92" s="5">
        <v>0</v>
      </c>
      <c r="E92" s="2" t="e">
        <f t="shared" si="3"/>
        <v>#DIV/0!</v>
      </c>
    </row>
    <row r="93" spans="1:7" ht="78.75" hidden="1" x14ac:dyDescent="0.3">
      <c r="A93" s="1" t="s">
        <v>86</v>
      </c>
      <c r="B93" s="8" t="s">
        <v>85</v>
      </c>
      <c r="C93" s="5">
        <v>0</v>
      </c>
      <c r="D93" s="5">
        <f>112.75/1000</f>
        <v>0.11275</v>
      </c>
      <c r="E93" s="2" t="e">
        <f t="shared" si="3"/>
        <v>#DIV/0!</v>
      </c>
    </row>
    <row r="94" spans="1:7" ht="45.75" customHeight="1" x14ac:dyDescent="0.3">
      <c r="A94" s="1" t="s">
        <v>255</v>
      </c>
      <c r="B94" s="8" t="s">
        <v>26</v>
      </c>
      <c r="C94" s="5">
        <f>C97+C99+C109+C115+C118+C121</f>
        <v>305026.3</v>
      </c>
      <c r="D94" s="5">
        <f>D97+D99+D109+D115+D118+D121</f>
        <v>335521.2</v>
      </c>
      <c r="E94" s="2">
        <f t="shared" si="3"/>
        <v>1.0999746579229399</v>
      </c>
      <c r="F94" s="17"/>
      <c r="G94" s="17"/>
    </row>
    <row r="95" spans="1:7" ht="33" hidden="1" customHeight="1" x14ac:dyDescent="0.3">
      <c r="A95" s="1" t="s">
        <v>27</v>
      </c>
      <c r="B95" s="8" t="s">
        <v>28</v>
      </c>
      <c r="C95" s="5"/>
      <c r="D95" s="5"/>
      <c r="E95" s="2" t="e">
        <f t="shared" si="3"/>
        <v>#DIV/0!</v>
      </c>
    </row>
    <row r="96" spans="1:7" ht="33" hidden="1" customHeight="1" x14ac:dyDescent="0.3">
      <c r="A96" s="1" t="s">
        <v>29</v>
      </c>
      <c r="B96" s="8" t="s">
        <v>30</v>
      </c>
      <c r="C96" s="5"/>
      <c r="D96" s="5"/>
      <c r="E96" s="2" t="e">
        <f t="shared" si="3"/>
        <v>#DIV/0!</v>
      </c>
    </row>
    <row r="97" spans="1:5" ht="78.75" customHeight="1" x14ac:dyDescent="0.3">
      <c r="A97" s="1" t="s">
        <v>227</v>
      </c>
      <c r="B97" s="8" t="s">
        <v>226</v>
      </c>
      <c r="C97" s="5">
        <f>C98</f>
        <v>1250</v>
      </c>
      <c r="D97" s="5">
        <f>D98</f>
        <v>1388.8</v>
      </c>
      <c r="E97" s="2">
        <f>D97/C97</f>
        <v>1.11104</v>
      </c>
    </row>
    <row r="98" spans="1:5" ht="78" customHeight="1" x14ac:dyDescent="0.3">
      <c r="A98" s="1" t="s">
        <v>227</v>
      </c>
      <c r="B98" s="8" t="s">
        <v>282</v>
      </c>
      <c r="C98" s="5">
        <v>1250</v>
      </c>
      <c r="D98" s="5">
        <v>1388.8</v>
      </c>
      <c r="E98" s="2">
        <f>D98/C98</f>
        <v>1.11104</v>
      </c>
    </row>
    <row r="99" spans="1:5" ht="93" customHeight="1" x14ac:dyDescent="0.3">
      <c r="A99" s="1" t="s">
        <v>416</v>
      </c>
      <c r="B99" s="8" t="s">
        <v>31</v>
      </c>
      <c r="C99" s="5">
        <f>C100+C102+C104+C107</f>
        <v>297750.5</v>
      </c>
      <c r="D99" s="5">
        <f>D100+D102+D104+D107</f>
        <v>328006.2</v>
      </c>
      <c r="E99" s="2">
        <f>D99/C99</f>
        <v>1.1016142710087808</v>
      </c>
    </row>
    <row r="100" spans="1:5" ht="78" customHeight="1" x14ac:dyDescent="0.3">
      <c r="A100" s="1" t="s">
        <v>417</v>
      </c>
      <c r="B100" s="8" t="s">
        <v>32</v>
      </c>
      <c r="C100" s="5">
        <f>C101</f>
        <v>250000</v>
      </c>
      <c r="D100" s="5">
        <f>D101</f>
        <v>276139.90000000002</v>
      </c>
      <c r="E100" s="2">
        <f>D100/C100</f>
        <v>1.1045596000000002</v>
      </c>
    </row>
    <row r="101" spans="1:5" ht="93" customHeight="1" x14ac:dyDescent="0.3">
      <c r="A101" s="1" t="s">
        <v>418</v>
      </c>
      <c r="B101" s="8" t="s">
        <v>283</v>
      </c>
      <c r="C101" s="5">
        <v>250000</v>
      </c>
      <c r="D101" s="5">
        <v>276139.90000000002</v>
      </c>
      <c r="E101" s="2">
        <f t="shared" si="3"/>
        <v>1.1045596000000002</v>
      </c>
    </row>
    <row r="102" spans="1:5" ht="78" customHeight="1" x14ac:dyDescent="0.3">
      <c r="A102" s="1" t="s">
        <v>419</v>
      </c>
      <c r="B102" s="8" t="s">
        <v>76</v>
      </c>
      <c r="C102" s="5">
        <f>C103</f>
        <v>9850</v>
      </c>
      <c r="D102" s="5">
        <f>D103</f>
        <v>10549.9</v>
      </c>
      <c r="E102" s="2">
        <f>D102/C102</f>
        <v>1.0710558375634518</v>
      </c>
    </row>
    <row r="103" spans="1:5" ht="93" customHeight="1" x14ac:dyDescent="0.3">
      <c r="A103" s="1" t="s">
        <v>420</v>
      </c>
      <c r="B103" s="8" t="s">
        <v>284</v>
      </c>
      <c r="C103" s="5">
        <v>9850</v>
      </c>
      <c r="D103" s="5">
        <v>10549.9</v>
      </c>
      <c r="E103" s="2">
        <f t="shared" ref="E103" si="4">D103/C103</f>
        <v>1.0710558375634518</v>
      </c>
    </row>
    <row r="104" spans="1:5" ht="93" customHeight="1" x14ac:dyDescent="0.3">
      <c r="A104" s="1" t="s">
        <v>421</v>
      </c>
      <c r="B104" s="8" t="s">
        <v>285</v>
      </c>
      <c r="C104" s="5">
        <f>C105</f>
        <v>35.5</v>
      </c>
      <c r="D104" s="5">
        <f>D105</f>
        <v>62.1</v>
      </c>
      <c r="E104" s="2">
        <f t="shared" si="3"/>
        <v>1.7492957746478874</v>
      </c>
    </row>
    <row r="105" spans="1:5" ht="47.25" customHeight="1" x14ac:dyDescent="0.3">
      <c r="A105" s="1" t="s">
        <v>539</v>
      </c>
      <c r="B105" s="8" t="s">
        <v>286</v>
      </c>
      <c r="C105" s="5">
        <v>35.5</v>
      </c>
      <c r="D105" s="5">
        <v>62.1</v>
      </c>
      <c r="E105" s="2">
        <f>D105/C105</f>
        <v>1.7492957746478874</v>
      </c>
    </row>
    <row r="106" spans="1:5" ht="30.75" customHeight="1" x14ac:dyDescent="0.3">
      <c r="A106" s="1" t="s">
        <v>540</v>
      </c>
      <c r="B106" s="8"/>
      <c r="C106" s="5"/>
      <c r="D106" s="5"/>
      <c r="E106" s="2"/>
    </row>
    <row r="107" spans="1:5" ht="47.25" customHeight="1" x14ac:dyDescent="0.3">
      <c r="A107" s="1" t="s">
        <v>422</v>
      </c>
      <c r="B107" s="8" t="s">
        <v>74</v>
      </c>
      <c r="C107" s="5">
        <f>C108</f>
        <v>37865</v>
      </c>
      <c r="D107" s="5">
        <f>D108</f>
        <v>41254.300000000003</v>
      </c>
      <c r="E107" s="2">
        <f>D107/C107</f>
        <v>1.0895101016770106</v>
      </c>
    </row>
    <row r="108" spans="1:5" ht="46.5" customHeight="1" x14ac:dyDescent="0.3">
      <c r="A108" s="1" t="s">
        <v>423</v>
      </c>
      <c r="B108" s="8" t="s">
        <v>287</v>
      </c>
      <c r="C108" s="5">
        <v>37865</v>
      </c>
      <c r="D108" s="5">
        <v>41254.300000000003</v>
      </c>
      <c r="E108" s="2">
        <f t="shared" ref="E108:E125" si="5">D108/C108</f>
        <v>1.0895101016770106</v>
      </c>
    </row>
    <row r="109" spans="1:5" ht="46.5" customHeight="1" x14ac:dyDescent="0.3">
      <c r="A109" s="1" t="s">
        <v>424</v>
      </c>
      <c r="B109" s="8" t="s">
        <v>288</v>
      </c>
      <c r="C109" s="5">
        <f>C110+C112</f>
        <v>253</v>
      </c>
      <c r="D109" s="5">
        <f>D110+D112</f>
        <v>278.7</v>
      </c>
      <c r="E109" s="2">
        <f>D109/C109</f>
        <v>1.101581027667984</v>
      </c>
    </row>
    <row r="110" spans="1:5" ht="46.5" customHeight="1" x14ac:dyDescent="0.3">
      <c r="A110" s="1" t="s">
        <v>425</v>
      </c>
      <c r="B110" s="8" t="s">
        <v>289</v>
      </c>
      <c r="C110" s="5">
        <f>C111</f>
        <v>61</v>
      </c>
      <c r="D110" s="5">
        <f>D111</f>
        <v>86.6</v>
      </c>
      <c r="E110" s="2">
        <f t="shared" si="5"/>
        <v>1.4196721311475409</v>
      </c>
    </row>
    <row r="111" spans="1:5" ht="125.25" customHeight="1" x14ac:dyDescent="0.3">
      <c r="A111" s="1" t="s">
        <v>426</v>
      </c>
      <c r="B111" s="8" t="s">
        <v>290</v>
      </c>
      <c r="C111" s="5">
        <v>61</v>
      </c>
      <c r="D111" s="5">
        <v>86.6</v>
      </c>
      <c r="E111" s="2">
        <f t="shared" si="5"/>
        <v>1.4196721311475409</v>
      </c>
    </row>
    <row r="112" spans="1:5" ht="46.5" customHeight="1" x14ac:dyDescent="0.3">
      <c r="A112" s="1" t="s">
        <v>427</v>
      </c>
      <c r="B112" s="8" t="s">
        <v>291</v>
      </c>
      <c r="C112" s="5">
        <f>C113</f>
        <v>192</v>
      </c>
      <c r="D112" s="5">
        <f>D113</f>
        <v>192.1</v>
      </c>
      <c r="E112" s="2">
        <f t="shared" si="5"/>
        <v>1.0005208333333333</v>
      </c>
    </row>
    <row r="113" spans="1:7" ht="93" customHeight="1" x14ac:dyDescent="0.3">
      <c r="A113" s="1" t="s">
        <v>541</v>
      </c>
      <c r="B113" s="8" t="s">
        <v>292</v>
      </c>
      <c r="C113" s="5">
        <v>192</v>
      </c>
      <c r="D113" s="5">
        <v>192.1</v>
      </c>
      <c r="E113" s="2">
        <f t="shared" si="5"/>
        <v>1.0005208333333333</v>
      </c>
    </row>
    <row r="114" spans="1:7" ht="15.75" customHeight="1" x14ac:dyDescent="0.3">
      <c r="A114" s="1" t="s">
        <v>538</v>
      </c>
      <c r="B114" s="8"/>
      <c r="C114" s="5"/>
      <c r="D114" s="5"/>
      <c r="E114" s="2"/>
    </row>
    <row r="115" spans="1:7" ht="62.25" customHeight="1" x14ac:dyDescent="0.3">
      <c r="A115" s="1" t="s">
        <v>428</v>
      </c>
      <c r="B115" s="8" t="s">
        <v>293</v>
      </c>
      <c r="C115" s="5">
        <f>C116</f>
        <v>3.8</v>
      </c>
      <c r="D115" s="5">
        <f>D116</f>
        <v>3.8</v>
      </c>
      <c r="E115" s="2">
        <f t="shared" si="5"/>
        <v>1</v>
      </c>
    </row>
    <row r="116" spans="1:7" ht="109.5" customHeight="1" x14ac:dyDescent="0.3">
      <c r="A116" s="1" t="s">
        <v>429</v>
      </c>
      <c r="B116" s="8" t="s">
        <v>294</v>
      </c>
      <c r="C116" s="5">
        <f>C117</f>
        <v>3.8</v>
      </c>
      <c r="D116" s="5">
        <f>D117</f>
        <v>3.8</v>
      </c>
      <c r="E116" s="2">
        <f t="shared" si="5"/>
        <v>1</v>
      </c>
    </row>
    <row r="117" spans="1:7" ht="218.25" customHeight="1" x14ac:dyDescent="0.3">
      <c r="A117" s="1" t="s">
        <v>430</v>
      </c>
      <c r="B117" s="8" t="s">
        <v>295</v>
      </c>
      <c r="C117" s="5">
        <v>3.8</v>
      </c>
      <c r="D117" s="5">
        <v>3.8</v>
      </c>
      <c r="E117" s="2">
        <f t="shared" si="5"/>
        <v>1</v>
      </c>
    </row>
    <row r="118" spans="1:7" ht="31.5" customHeight="1" x14ac:dyDescent="0.3">
      <c r="A118" s="1" t="s">
        <v>431</v>
      </c>
      <c r="B118" s="8" t="s">
        <v>33</v>
      </c>
      <c r="C118" s="5">
        <f>C119</f>
        <v>645</v>
      </c>
      <c r="D118" s="5">
        <f>D119</f>
        <v>645.9</v>
      </c>
      <c r="E118" s="2">
        <f t="shared" si="5"/>
        <v>1.0013953488372094</v>
      </c>
    </row>
    <row r="119" spans="1:7" ht="45" customHeight="1" x14ac:dyDescent="0.3">
      <c r="A119" s="1" t="s">
        <v>432</v>
      </c>
      <c r="B119" s="8" t="s">
        <v>34</v>
      </c>
      <c r="C119" s="5">
        <f>C120</f>
        <v>645</v>
      </c>
      <c r="D119" s="5">
        <f>D120</f>
        <v>645.9</v>
      </c>
      <c r="E119" s="2">
        <f t="shared" si="5"/>
        <v>1.0013953488372094</v>
      </c>
    </row>
    <row r="120" spans="1:7" ht="61.5" customHeight="1" x14ac:dyDescent="0.3">
      <c r="A120" s="1" t="s">
        <v>433</v>
      </c>
      <c r="B120" s="8" t="s">
        <v>296</v>
      </c>
      <c r="C120" s="5">
        <v>645</v>
      </c>
      <c r="D120" s="5">
        <v>645.9</v>
      </c>
      <c r="E120" s="2">
        <f t="shared" si="5"/>
        <v>1.0013953488372094</v>
      </c>
    </row>
    <row r="121" spans="1:7" ht="93" customHeight="1" x14ac:dyDescent="0.3">
      <c r="A121" s="1" t="s">
        <v>434</v>
      </c>
      <c r="B121" s="8" t="s">
        <v>200</v>
      </c>
      <c r="C121" s="5">
        <f>C122+C124</f>
        <v>5124</v>
      </c>
      <c r="D121" s="5">
        <f>D122+D124</f>
        <v>5197.8</v>
      </c>
      <c r="E121" s="2">
        <f>D121/C121</f>
        <v>1.0144028103044498</v>
      </c>
    </row>
    <row r="122" spans="1:7" ht="93" customHeight="1" x14ac:dyDescent="0.3">
      <c r="A122" s="1" t="s">
        <v>435</v>
      </c>
      <c r="B122" s="8" t="s">
        <v>201</v>
      </c>
      <c r="C122" s="5">
        <f>C123</f>
        <v>5048</v>
      </c>
      <c r="D122" s="5">
        <f>D123</f>
        <v>5120.8</v>
      </c>
      <c r="E122" s="2">
        <f t="shared" si="5"/>
        <v>1.0144215530903329</v>
      </c>
    </row>
    <row r="123" spans="1:7" ht="92.25" customHeight="1" x14ac:dyDescent="0.3">
      <c r="A123" s="1" t="s">
        <v>436</v>
      </c>
      <c r="B123" s="8" t="s">
        <v>297</v>
      </c>
      <c r="C123" s="5">
        <v>5048</v>
      </c>
      <c r="D123" s="5">
        <v>5120.8</v>
      </c>
      <c r="E123" s="2">
        <f t="shared" si="5"/>
        <v>1.0144215530903329</v>
      </c>
    </row>
    <row r="124" spans="1:7" ht="109.5" customHeight="1" x14ac:dyDescent="0.3">
      <c r="A124" s="1" t="s">
        <v>437</v>
      </c>
      <c r="B124" s="8" t="s">
        <v>202</v>
      </c>
      <c r="C124" s="5">
        <f>C125</f>
        <v>76</v>
      </c>
      <c r="D124" s="5">
        <f>D125</f>
        <v>77</v>
      </c>
      <c r="E124" s="2">
        <f>D124/C124</f>
        <v>1.013157894736842</v>
      </c>
    </row>
    <row r="125" spans="1:7" ht="31.5" customHeight="1" x14ac:dyDescent="0.3">
      <c r="A125" s="1" t="s">
        <v>542</v>
      </c>
      <c r="B125" s="8" t="s">
        <v>298</v>
      </c>
      <c r="C125" s="5">
        <v>76</v>
      </c>
      <c r="D125" s="5">
        <v>77</v>
      </c>
      <c r="E125" s="2">
        <f t="shared" si="5"/>
        <v>1.013157894736842</v>
      </c>
    </row>
    <row r="126" spans="1:7" ht="78.75" customHeight="1" x14ac:dyDescent="0.3">
      <c r="A126" s="1" t="s">
        <v>543</v>
      </c>
      <c r="B126" s="8"/>
      <c r="C126" s="5"/>
      <c r="D126" s="5"/>
      <c r="E126" s="2"/>
    </row>
    <row r="127" spans="1:7" ht="30" customHeight="1" x14ac:dyDescent="0.3">
      <c r="A127" s="1" t="s">
        <v>228</v>
      </c>
      <c r="B127" s="8" t="s">
        <v>35</v>
      </c>
      <c r="C127" s="5">
        <f>C128</f>
        <v>2003</v>
      </c>
      <c r="D127" s="5">
        <f>D128</f>
        <v>2082</v>
      </c>
      <c r="E127" s="2">
        <f>D127/C127</f>
        <v>1.0394408387418872</v>
      </c>
      <c r="F127" s="9"/>
      <c r="G127" s="9"/>
    </row>
    <row r="128" spans="1:7" ht="15.75" customHeight="1" x14ac:dyDescent="0.3">
      <c r="A128" s="1" t="s">
        <v>36</v>
      </c>
      <c r="B128" s="8" t="s">
        <v>37</v>
      </c>
      <c r="C128" s="5">
        <f>C129+C131+C132</f>
        <v>2003</v>
      </c>
      <c r="D128" s="5">
        <f>D129+D131+D132</f>
        <v>2082</v>
      </c>
      <c r="E128" s="2">
        <f t="shared" ref="E128:E188" si="6">D128/C128</f>
        <v>1.0394408387418872</v>
      </c>
      <c r="F128" s="9"/>
      <c r="G128" s="9"/>
    </row>
    <row r="129" spans="1:7" ht="30.75" customHeight="1" x14ac:dyDescent="0.3">
      <c r="A129" s="1" t="s">
        <v>38</v>
      </c>
      <c r="B129" s="8" t="s">
        <v>39</v>
      </c>
      <c r="C129" s="5">
        <v>842</v>
      </c>
      <c r="D129" s="5">
        <v>894.9</v>
      </c>
      <c r="E129" s="2">
        <f>D129/C129</f>
        <v>1.0628266033254157</v>
      </c>
      <c r="F129" s="9"/>
      <c r="G129" s="9"/>
    </row>
    <row r="130" spans="1:7" ht="31.5" hidden="1" x14ac:dyDescent="0.3">
      <c r="A130" s="1" t="s">
        <v>40</v>
      </c>
      <c r="B130" s="8" t="s">
        <v>41</v>
      </c>
      <c r="C130" s="5">
        <v>0</v>
      </c>
      <c r="D130" s="5">
        <v>0</v>
      </c>
      <c r="E130" s="2" t="e">
        <f t="shared" si="6"/>
        <v>#DIV/0!</v>
      </c>
      <c r="F130" s="9"/>
      <c r="G130" s="9"/>
    </row>
    <row r="131" spans="1:7" ht="15.75" customHeight="1" x14ac:dyDescent="0.3">
      <c r="A131" s="1" t="s">
        <v>42</v>
      </c>
      <c r="B131" s="8" t="s">
        <v>43</v>
      </c>
      <c r="C131" s="5">
        <v>511</v>
      </c>
      <c r="D131" s="5">
        <v>531.20000000000005</v>
      </c>
      <c r="E131" s="2">
        <f>D131/C131</f>
        <v>1.0395303326810177</v>
      </c>
      <c r="F131" s="9"/>
      <c r="G131" s="9"/>
    </row>
    <row r="132" spans="1:7" ht="15" customHeight="1" x14ac:dyDescent="0.3">
      <c r="A132" s="1" t="s">
        <v>44</v>
      </c>
      <c r="B132" s="8" t="s">
        <v>45</v>
      </c>
      <c r="C132" s="5">
        <v>650</v>
      </c>
      <c r="D132" s="5">
        <f>D133+D135</f>
        <v>655.90000000000009</v>
      </c>
      <c r="E132" s="2">
        <f>D132/C132</f>
        <v>1.0090769230769232</v>
      </c>
      <c r="F132" s="9"/>
      <c r="G132" s="9"/>
    </row>
    <row r="133" spans="1:7" ht="15.75" customHeight="1" x14ac:dyDescent="0.3">
      <c r="A133" s="1" t="s">
        <v>93</v>
      </c>
      <c r="B133" s="8" t="s">
        <v>94</v>
      </c>
      <c r="C133" s="5">
        <v>650</v>
      </c>
      <c r="D133" s="5">
        <v>654.70000000000005</v>
      </c>
      <c r="E133" s="2">
        <f>D133/C133</f>
        <v>1.0072307692307694</v>
      </c>
      <c r="F133" s="9"/>
      <c r="G133" s="9"/>
    </row>
    <row r="134" spans="1:7" hidden="1" x14ac:dyDescent="0.3">
      <c r="A134" s="1" t="s">
        <v>95</v>
      </c>
      <c r="B134" s="8" t="s">
        <v>96</v>
      </c>
      <c r="C134" s="5">
        <v>0</v>
      </c>
      <c r="D134" s="5">
        <v>0</v>
      </c>
      <c r="E134" s="2" t="e">
        <f t="shared" si="6"/>
        <v>#DIV/0!</v>
      </c>
      <c r="F134" s="9"/>
      <c r="G134" s="9"/>
    </row>
    <row r="135" spans="1:7" ht="15.75" customHeight="1" x14ac:dyDescent="0.3">
      <c r="A135" s="1" t="s">
        <v>438</v>
      </c>
      <c r="B135" s="8" t="s">
        <v>96</v>
      </c>
      <c r="C135" s="5">
        <v>0</v>
      </c>
      <c r="D135" s="5">
        <v>1.2</v>
      </c>
      <c r="E135" s="2" t="s">
        <v>545</v>
      </c>
      <c r="F135" s="9"/>
      <c r="G135" s="9"/>
    </row>
    <row r="136" spans="1:7" ht="30.75" customHeight="1" x14ac:dyDescent="0.3">
      <c r="A136" s="1" t="s">
        <v>229</v>
      </c>
      <c r="B136" s="8" t="s">
        <v>46</v>
      </c>
      <c r="C136" s="5">
        <f>C137+C142</f>
        <v>29812.1</v>
      </c>
      <c r="D136" s="5">
        <f>D137+D142</f>
        <v>33085.199999999997</v>
      </c>
      <c r="E136" s="2">
        <f>D136/C136</f>
        <v>1.109790990906377</v>
      </c>
      <c r="F136" s="17"/>
      <c r="G136" s="17"/>
    </row>
    <row r="137" spans="1:7" ht="15" customHeight="1" x14ac:dyDescent="0.3">
      <c r="A137" s="1" t="s">
        <v>47</v>
      </c>
      <c r="B137" s="8" t="s">
        <v>48</v>
      </c>
      <c r="C137" s="5">
        <f>C140+C138</f>
        <v>1757</v>
      </c>
      <c r="D137" s="5">
        <f>D140+D138</f>
        <v>1926.3999999999999</v>
      </c>
      <c r="E137" s="2">
        <f>D137/C137</f>
        <v>1.0964143426294819</v>
      </c>
      <c r="F137" s="9"/>
      <c r="G137" s="9"/>
    </row>
    <row r="138" spans="1:7" ht="15.75" customHeight="1" x14ac:dyDescent="0.3">
      <c r="A138" s="1" t="s">
        <v>439</v>
      </c>
      <c r="B138" s="8" t="s">
        <v>130</v>
      </c>
      <c r="C138" s="5">
        <f>C139</f>
        <v>1517</v>
      </c>
      <c r="D138" s="5">
        <f>D139</f>
        <v>1624.1</v>
      </c>
      <c r="E138" s="2">
        <f>D138/C138</f>
        <v>1.0705998681608437</v>
      </c>
      <c r="F138" s="9"/>
      <c r="G138" s="9"/>
    </row>
    <row r="139" spans="1:7" ht="47.25" customHeight="1" x14ac:dyDescent="0.3">
      <c r="A139" s="1" t="s">
        <v>440</v>
      </c>
      <c r="B139" s="8" t="s">
        <v>383</v>
      </c>
      <c r="C139" s="5">
        <v>1517</v>
      </c>
      <c r="D139" s="5">
        <v>1624.1</v>
      </c>
      <c r="E139" s="2">
        <f t="shared" si="6"/>
        <v>1.0705998681608437</v>
      </c>
      <c r="F139" s="9"/>
      <c r="G139" s="9"/>
    </row>
    <row r="140" spans="1:7" ht="15" customHeight="1" x14ac:dyDescent="0.3">
      <c r="A140" s="1" t="s">
        <v>49</v>
      </c>
      <c r="B140" s="8" t="s">
        <v>50</v>
      </c>
      <c r="C140" s="5">
        <f>C141</f>
        <v>240</v>
      </c>
      <c r="D140" s="5">
        <f>D141</f>
        <v>302.3</v>
      </c>
      <c r="E140" s="2">
        <f>D140/C140</f>
        <v>1.2595833333333333</v>
      </c>
      <c r="F140" s="9"/>
      <c r="G140" s="9"/>
    </row>
    <row r="141" spans="1:7" ht="31.5" customHeight="1" x14ac:dyDescent="0.3">
      <c r="A141" s="1" t="s">
        <v>441</v>
      </c>
      <c r="B141" s="8" t="s">
        <v>299</v>
      </c>
      <c r="C141" s="5">
        <v>240</v>
      </c>
      <c r="D141" s="5">
        <v>302.3</v>
      </c>
      <c r="E141" s="2">
        <f t="shared" si="6"/>
        <v>1.2595833333333333</v>
      </c>
      <c r="F141" s="9"/>
      <c r="G141" s="9"/>
    </row>
    <row r="142" spans="1:7" ht="15" customHeight="1" x14ac:dyDescent="0.3">
      <c r="A142" s="1" t="s">
        <v>51</v>
      </c>
      <c r="B142" s="8" t="s">
        <v>52</v>
      </c>
      <c r="C142" s="5">
        <f>C146</f>
        <v>28055.1</v>
      </c>
      <c r="D142" s="5">
        <f>D143+D145</f>
        <v>31158.799999999999</v>
      </c>
      <c r="E142" s="2">
        <f>D142/C142</f>
        <v>1.1106287270407162</v>
      </c>
      <c r="F142" s="9"/>
      <c r="G142" s="9"/>
    </row>
    <row r="143" spans="1:7" ht="15.75" customHeight="1" x14ac:dyDescent="0.3">
      <c r="A143" s="1" t="s">
        <v>442</v>
      </c>
      <c r="B143" s="8" t="s">
        <v>300</v>
      </c>
      <c r="C143" s="5">
        <v>0</v>
      </c>
      <c r="D143" s="5">
        <f>D144</f>
        <v>130.30000000000001</v>
      </c>
      <c r="E143" s="2" t="s">
        <v>545</v>
      </c>
      <c r="F143" s="9"/>
      <c r="G143" s="9"/>
    </row>
    <row r="144" spans="1:7" ht="46.5" customHeight="1" x14ac:dyDescent="0.3">
      <c r="A144" s="1" t="s">
        <v>549</v>
      </c>
      <c r="B144" s="8" t="s">
        <v>301</v>
      </c>
      <c r="C144" s="5">
        <v>0</v>
      </c>
      <c r="D144" s="5">
        <v>130.30000000000001</v>
      </c>
      <c r="E144" s="2" t="s">
        <v>545</v>
      </c>
      <c r="F144" s="9"/>
      <c r="G144" s="9"/>
    </row>
    <row r="145" spans="1:7" ht="15.75" customHeight="1" x14ac:dyDescent="0.3">
      <c r="A145" s="1" t="s">
        <v>53</v>
      </c>
      <c r="B145" s="8" t="s">
        <v>54</v>
      </c>
      <c r="C145" s="5">
        <f>C146</f>
        <v>28055.1</v>
      </c>
      <c r="D145" s="5">
        <f>D146</f>
        <v>31028.5</v>
      </c>
      <c r="E145" s="2">
        <f t="shared" si="6"/>
        <v>1.1059842951905359</v>
      </c>
      <c r="F145" s="9"/>
      <c r="G145" s="9"/>
    </row>
    <row r="146" spans="1:7" ht="16.5" customHeight="1" x14ac:dyDescent="0.3">
      <c r="A146" s="1" t="s">
        <v>550</v>
      </c>
      <c r="B146" s="8" t="s">
        <v>302</v>
      </c>
      <c r="C146" s="5">
        <v>28055.1</v>
      </c>
      <c r="D146" s="5">
        <v>31028.5</v>
      </c>
      <c r="E146" s="2">
        <f t="shared" si="6"/>
        <v>1.1059842951905359</v>
      </c>
      <c r="F146" s="9"/>
      <c r="G146" s="9"/>
    </row>
    <row r="147" spans="1:7" ht="15.75" customHeight="1" x14ac:dyDescent="0.3">
      <c r="A147" s="1" t="s">
        <v>538</v>
      </c>
      <c r="B147" s="8"/>
      <c r="C147" s="5"/>
      <c r="D147" s="5"/>
      <c r="E147" s="2"/>
      <c r="F147" s="9"/>
      <c r="G147" s="9"/>
    </row>
    <row r="148" spans="1:7" ht="30" customHeight="1" x14ac:dyDescent="0.3">
      <c r="A148" s="1" t="s">
        <v>230</v>
      </c>
      <c r="B148" s="8" t="s">
        <v>55</v>
      </c>
      <c r="C148" s="5">
        <f>C149+C157+C164+C166</f>
        <v>17738.3</v>
      </c>
      <c r="D148" s="5">
        <f>D149+D157+D164+D166</f>
        <v>21114.299999999996</v>
      </c>
      <c r="E148" s="2">
        <f>D148/C148</f>
        <v>1.1903226352017948</v>
      </c>
      <c r="F148" s="17"/>
      <c r="G148" s="17"/>
    </row>
    <row r="149" spans="1:7" ht="93" customHeight="1" x14ac:dyDescent="0.3">
      <c r="A149" s="1" t="s">
        <v>443</v>
      </c>
      <c r="B149" s="8" t="s">
        <v>56</v>
      </c>
      <c r="C149" s="5">
        <f>C150</f>
        <v>10.3</v>
      </c>
      <c r="D149" s="5">
        <f>D150</f>
        <v>10.3</v>
      </c>
      <c r="E149" s="2">
        <f t="shared" si="6"/>
        <v>1</v>
      </c>
    </row>
    <row r="150" spans="1:7" ht="93" customHeight="1" x14ac:dyDescent="0.3">
      <c r="A150" s="1" t="s">
        <v>444</v>
      </c>
      <c r="B150" s="8" t="s">
        <v>303</v>
      </c>
      <c r="C150" s="5">
        <f>C151</f>
        <v>10.3</v>
      </c>
      <c r="D150" s="5">
        <f>D151</f>
        <v>10.3</v>
      </c>
      <c r="E150" s="2">
        <f t="shared" si="6"/>
        <v>1</v>
      </c>
    </row>
    <row r="151" spans="1:7" ht="94.5" customHeight="1" x14ac:dyDescent="0.3">
      <c r="A151" s="1" t="s">
        <v>445</v>
      </c>
      <c r="B151" s="8" t="s">
        <v>304</v>
      </c>
      <c r="C151" s="5">
        <v>10.3</v>
      </c>
      <c r="D151" s="5">
        <v>10.3</v>
      </c>
      <c r="E151" s="2">
        <f t="shared" si="6"/>
        <v>1</v>
      </c>
    </row>
    <row r="152" spans="1:7" ht="54.75" hidden="1" customHeight="1" x14ac:dyDescent="0.3">
      <c r="A152" s="1" t="s">
        <v>236</v>
      </c>
      <c r="B152" s="8" t="s">
        <v>106</v>
      </c>
      <c r="C152" s="5">
        <v>0</v>
      </c>
      <c r="D152" s="5">
        <v>0</v>
      </c>
      <c r="E152" s="2" t="e">
        <f t="shared" si="6"/>
        <v>#DIV/0!</v>
      </c>
    </row>
    <row r="153" spans="1:7" ht="52.5" hidden="1" customHeight="1" x14ac:dyDescent="0.3">
      <c r="A153" s="1"/>
      <c r="B153" s="8"/>
      <c r="C153" s="5"/>
      <c r="D153" s="5"/>
      <c r="E153" s="2" t="e">
        <f t="shared" si="6"/>
        <v>#DIV/0!</v>
      </c>
    </row>
    <row r="154" spans="1:7" ht="47.25" hidden="1" customHeight="1" x14ac:dyDescent="0.3">
      <c r="A154" s="1" t="s">
        <v>193</v>
      </c>
      <c r="B154" s="8" t="s">
        <v>107</v>
      </c>
      <c r="C154" s="5">
        <v>0</v>
      </c>
      <c r="D154" s="5">
        <v>0</v>
      </c>
      <c r="E154" s="2" t="e">
        <f t="shared" si="6"/>
        <v>#DIV/0!</v>
      </c>
    </row>
    <row r="155" spans="1:7" ht="50.25" hidden="1" customHeight="1" x14ac:dyDescent="0.3">
      <c r="A155" s="1" t="s">
        <v>194</v>
      </c>
      <c r="B155" s="8"/>
      <c r="C155" s="5"/>
      <c r="D155" s="5"/>
      <c r="E155" s="2" t="e">
        <f t="shared" si="6"/>
        <v>#DIV/0!</v>
      </c>
    </row>
    <row r="156" spans="1:7" ht="46.5" hidden="1" customHeight="1" x14ac:dyDescent="0.3">
      <c r="A156" s="1" t="s">
        <v>242</v>
      </c>
      <c r="B156" s="8"/>
      <c r="C156" s="5"/>
      <c r="D156" s="5"/>
      <c r="E156" s="2" t="e">
        <f t="shared" si="6"/>
        <v>#DIV/0!</v>
      </c>
    </row>
    <row r="157" spans="1:7" ht="31.5" customHeight="1" x14ac:dyDescent="0.3">
      <c r="A157" s="1" t="s">
        <v>446</v>
      </c>
      <c r="B157" s="8" t="s">
        <v>57</v>
      </c>
      <c r="C157" s="5">
        <f>C158+C160</f>
        <v>8728</v>
      </c>
      <c r="D157" s="5">
        <f>D158+D160</f>
        <v>10350.4</v>
      </c>
      <c r="E157" s="2">
        <f>D157/C157</f>
        <v>1.1858845096241979</v>
      </c>
    </row>
    <row r="158" spans="1:7" ht="31.5" customHeight="1" x14ac:dyDescent="0.3">
      <c r="A158" s="1" t="s">
        <v>58</v>
      </c>
      <c r="B158" s="8" t="s">
        <v>59</v>
      </c>
      <c r="C158" s="5">
        <f>C159</f>
        <v>8200</v>
      </c>
      <c r="D158" s="5">
        <f>D159</f>
        <v>9775</v>
      </c>
      <c r="E158" s="2">
        <f t="shared" si="6"/>
        <v>1.1920731707317074</v>
      </c>
    </row>
    <row r="159" spans="1:7" ht="46.5" customHeight="1" x14ac:dyDescent="0.3">
      <c r="A159" s="1" t="s">
        <v>447</v>
      </c>
      <c r="B159" s="8" t="s">
        <v>305</v>
      </c>
      <c r="C159" s="5">
        <v>8200</v>
      </c>
      <c r="D159" s="5">
        <v>9775</v>
      </c>
      <c r="E159" s="2">
        <f t="shared" si="6"/>
        <v>1.1920731707317074</v>
      </c>
    </row>
    <row r="160" spans="1:7" ht="46.5" customHeight="1" x14ac:dyDescent="0.3">
      <c r="A160" s="1" t="s">
        <v>448</v>
      </c>
      <c r="B160" s="8" t="s">
        <v>306</v>
      </c>
      <c r="C160" s="5">
        <f>C161</f>
        <v>528</v>
      </c>
      <c r="D160" s="5">
        <f>D161</f>
        <v>575.4</v>
      </c>
      <c r="E160" s="2">
        <f t="shared" si="6"/>
        <v>1.0897727272727273</v>
      </c>
    </row>
    <row r="161" spans="1:5" ht="60.75" customHeight="1" x14ac:dyDescent="0.3">
      <c r="A161" s="1" t="s">
        <v>449</v>
      </c>
      <c r="B161" s="8" t="s">
        <v>307</v>
      </c>
      <c r="C161" s="5">
        <v>528</v>
      </c>
      <c r="D161" s="5">
        <v>575.4</v>
      </c>
      <c r="E161" s="2">
        <f t="shared" si="6"/>
        <v>1.0897727272727273</v>
      </c>
    </row>
    <row r="162" spans="1:5" ht="77.25" customHeight="1" x14ac:dyDescent="0.3">
      <c r="A162" s="1" t="s">
        <v>450</v>
      </c>
      <c r="B162" s="8" t="s">
        <v>203</v>
      </c>
      <c r="C162" s="5">
        <f>C163</f>
        <v>5040</v>
      </c>
      <c r="D162" s="5">
        <f>D163</f>
        <v>6572</v>
      </c>
      <c r="E162" s="2">
        <f t="shared" si="6"/>
        <v>1.303968253968254</v>
      </c>
    </row>
    <row r="163" spans="1:5" ht="78.75" customHeight="1" x14ac:dyDescent="0.3">
      <c r="A163" s="1" t="s">
        <v>451</v>
      </c>
      <c r="B163" s="8" t="s">
        <v>204</v>
      </c>
      <c r="C163" s="5">
        <f>C164</f>
        <v>5040</v>
      </c>
      <c r="D163" s="5">
        <f>D164</f>
        <v>6572</v>
      </c>
      <c r="E163" s="2">
        <f t="shared" si="6"/>
        <v>1.303968253968254</v>
      </c>
    </row>
    <row r="164" spans="1:5" ht="93.75" customHeight="1" x14ac:dyDescent="0.3">
      <c r="A164" s="1" t="s">
        <v>452</v>
      </c>
      <c r="B164" s="8" t="s">
        <v>308</v>
      </c>
      <c r="C164" s="5">
        <v>5040</v>
      </c>
      <c r="D164" s="5">
        <v>6572</v>
      </c>
      <c r="E164" s="2">
        <f t="shared" si="6"/>
        <v>1.303968253968254</v>
      </c>
    </row>
    <row r="165" spans="1:5" ht="30.75" customHeight="1" x14ac:dyDescent="0.3">
      <c r="A165" s="1" t="s">
        <v>453</v>
      </c>
      <c r="B165" s="8" t="s">
        <v>309</v>
      </c>
      <c r="C165" s="5">
        <f>C166</f>
        <v>3960</v>
      </c>
      <c r="D165" s="5">
        <f>D166</f>
        <v>4181.6000000000004</v>
      </c>
      <c r="E165" s="2">
        <f>D165/C165</f>
        <v>1.055959595959596</v>
      </c>
    </row>
    <row r="166" spans="1:5" ht="47.25" customHeight="1" x14ac:dyDescent="0.3">
      <c r="A166" s="1" t="s">
        <v>454</v>
      </c>
      <c r="B166" s="8" t="s">
        <v>310</v>
      </c>
      <c r="C166" s="5">
        <v>3960</v>
      </c>
      <c r="D166" s="5">
        <v>4181.6000000000004</v>
      </c>
      <c r="E166" s="2">
        <f t="shared" si="6"/>
        <v>1.055959595959596</v>
      </c>
    </row>
    <row r="167" spans="1:5" ht="14.25" customHeight="1" x14ac:dyDescent="0.3">
      <c r="A167" s="1" t="s">
        <v>231</v>
      </c>
      <c r="B167" s="8" t="s">
        <v>60</v>
      </c>
      <c r="C167" s="5">
        <f>C168+C203+C206+C212+C225</f>
        <v>16906.7</v>
      </c>
      <c r="D167" s="5">
        <f>D168+D203+D206+D212+D225</f>
        <v>18418.5</v>
      </c>
      <c r="E167" s="2">
        <f t="shared" si="6"/>
        <v>1.0894201707015561</v>
      </c>
    </row>
    <row r="168" spans="1:5" ht="31.5" customHeight="1" x14ac:dyDescent="0.3">
      <c r="A168" s="1" t="s">
        <v>551</v>
      </c>
      <c r="B168" s="8" t="s">
        <v>131</v>
      </c>
      <c r="C168" s="5">
        <f>C169+C172+C174+C178+C185+C187+C189+C191+C194+C199+C201</f>
        <v>2745.7</v>
      </c>
      <c r="D168" s="5">
        <f>D169+D172+D174+D178+D185+D187+D189+D191+D194+D199+D201</f>
        <v>2961.6</v>
      </c>
      <c r="E168" s="2">
        <f t="shared" si="6"/>
        <v>1.078632042830608</v>
      </c>
    </row>
    <row r="169" spans="1:5" ht="48" customHeight="1" x14ac:dyDescent="0.3">
      <c r="A169" s="1" t="s">
        <v>552</v>
      </c>
      <c r="B169" s="8" t="s">
        <v>132</v>
      </c>
      <c r="C169" s="5">
        <f>C171</f>
        <v>43.2</v>
      </c>
      <c r="D169" s="5">
        <f>D171</f>
        <v>44.2</v>
      </c>
      <c r="E169" s="2">
        <f t="shared" si="6"/>
        <v>1.0231481481481481</v>
      </c>
    </row>
    <row r="170" spans="1:5" ht="15" customHeight="1" x14ac:dyDescent="0.3">
      <c r="A170" s="1" t="s">
        <v>553</v>
      </c>
      <c r="B170" s="8"/>
      <c r="C170" s="5"/>
      <c r="D170" s="5"/>
      <c r="E170" s="2"/>
    </row>
    <row r="171" spans="1:5" ht="93.75" customHeight="1" x14ac:dyDescent="0.3">
      <c r="A171" s="1" t="s">
        <v>455</v>
      </c>
      <c r="B171" s="8" t="s">
        <v>133</v>
      </c>
      <c r="C171" s="5">
        <v>43.2</v>
      </c>
      <c r="D171" s="5">
        <v>44.2</v>
      </c>
      <c r="E171" s="2">
        <f>D171/C171</f>
        <v>1.0231481481481481</v>
      </c>
    </row>
    <row r="172" spans="1:5" ht="77.25" customHeight="1" x14ac:dyDescent="0.3">
      <c r="A172" s="1" t="s">
        <v>257</v>
      </c>
      <c r="B172" s="8" t="s">
        <v>134</v>
      </c>
      <c r="C172" s="5">
        <f>C173</f>
        <v>158.5</v>
      </c>
      <c r="D172" s="5">
        <f>D173</f>
        <v>161.6</v>
      </c>
      <c r="E172" s="2">
        <f>D172/C172</f>
        <v>1.019558359621451</v>
      </c>
    </row>
    <row r="173" spans="1:5" ht="109.5" customHeight="1" x14ac:dyDescent="0.3">
      <c r="A173" s="1" t="s">
        <v>456</v>
      </c>
      <c r="B173" s="8" t="s">
        <v>135</v>
      </c>
      <c r="C173" s="5">
        <v>158.5</v>
      </c>
      <c r="D173" s="5">
        <v>161.6</v>
      </c>
      <c r="E173" s="2">
        <f t="shared" si="6"/>
        <v>1.019558359621451</v>
      </c>
    </row>
    <row r="174" spans="1:5" ht="62.25" customHeight="1" x14ac:dyDescent="0.3">
      <c r="A174" s="1" t="s">
        <v>205</v>
      </c>
      <c r="B174" s="8" t="s">
        <v>136</v>
      </c>
      <c r="C174" s="5">
        <f>C175+C176</f>
        <v>58.5</v>
      </c>
      <c r="D174" s="5">
        <f>D175+D176</f>
        <v>58.6</v>
      </c>
      <c r="E174" s="2">
        <f t="shared" si="6"/>
        <v>1.0017094017094017</v>
      </c>
    </row>
    <row r="175" spans="1:5" ht="93.75" customHeight="1" x14ac:dyDescent="0.3">
      <c r="A175" s="1" t="s">
        <v>554</v>
      </c>
      <c r="B175" s="8" t="s">
        <v>137</v>
      </c>
      <c r="C175" s="5">
        <v>41</v>
      </c>
      <c r="D175" s="5">
        <v>41.1</v>
      </c>
      <c r="E175" s="2">
        <f t="shared" si="6"/>
        <v>1.0024390243902439</v>
      </c>
    </row>
    <row r="176" spans="1:5" ht="30.75" customHeight="1" x14ac:dyDescent="0.3">
      <c r="A176" s="1" t="s">
        <v>555</v>
      </c>
      <c r="B176" s="8" t="s">
        <v>138</v>
      </c>
      <c r="C176" s="5">
        <v>17.5</v>
      </c>
      <c r="D176" s="5">
        <v>17.5</v>
      </c>
      <c r="E176" s="2">
        <f t="shared" si="6"/>
        <v>1</v>
      </c>
    </row>
    <row r="177" spans="1:5" ht="46.5" customHeight="1" x14ac:dyDescent="0.3">
      <c r="A177" s="1" t="s">
        <v>556</v>
      </c>
      <c r="B177" s="8"/>
      <c r="C177" s="5"/>
      <c r="D177" s="5"/>
      <c r="E177" s="2"/>
    </row>
    <row r="178" spans="1:5" ht="77.25" customHeight="1" x14ac:dyDescent="0.3">
      <c r="A178" s="1" t="s">
        <v>457</v>
      </c>
      <c r="B178" s="8" t="s">
        <v>139</v>
      </c>
      <c r="C178" s="5">
        <f>C179</f>
        <v>139</v>
      </c>
      <c r="D178" s="5">
        <f>D179</f>
        <v>150.80000000000001</v>
      </c>
      <c r="E178" s="2">
        <f t="shared" si="6"/>
        <v>1.0848920863309353</v>
      </c>
    </row>
    <row r="179" spans="1:5" ht="108.75" customHeight="1" x14ac:dyDescent="0.3">
      <c r="A179" s="1" t="s">
        <v>458</v>
      </c>
      <c r="B179" s="8" t="s">
        <v>140</v>
      </c>
      <c r="C179" s="5">
        <v>139</v>
      </c>
      <c r="D179" s="5">
        <v>150.80000000000001</v>
      </c>
      <c r="E179" s="2">
        <f t="shared" si="6"/>
        <v>1.0848920863309353</v>
      </c>
    </row>
    <row r="180" spans="1:5" ht="64.5" hidden="1" customHeight="1" x14ac:dyDescent="0.3">
      <c r="A180" s="1" t="s">
        <v>206</v>
      </c>
      <c r="B180" s="8" t="s">
        <v>141</v>
      </c>
      <c r="C180" s="5">
        <f>C181</f>
        <v>0</v>
      </c>
      <c r="D180" s="5">
        <f>D181</f>
        <v>0</v>
      </c>
      <c r="E180" s="2" t="e">
        <f t="shared" si="6"/>
        <v>#DIV/0!</v>
      </c>
    </row>
    <row r="181" spans="1:5" ht="65.25" hidden="1" customHeight="1" x14ac:dyDescent="0.3">
      <c r="A181" s="1" t="s">
        <v>207</v>
      </c>
      <c r="B181" s="8" t="s">
        <v>142</v>
      </c>
      <c r="C181" s="5">
        <v>0</v>
      </c>
      <c r="D181" s="5">
        <v>0</v>
      </c>
      <c r="E181" s="2" t="e">
        <f t="shared" si="6"/>
        <v>#DIV/0!</v>
      </c>
    </row>
    <row r="182" spans="1:5" ht="97.5" hidden="1" customHeight="1" x14ac:dyDescent="0.3">
      <c r="A182" s="1" t="s">
        <v>178</v>
      </c>
      <c r="B182" s="8" t="s">
        <v>177</v>
      </c>
      <c r="C182" s="5">
        <f>C183</f>
        <v>0</v>
      </c>
      <c r="D182" s="5">
        <f>D183</f>
        <v>0</v>
      </c>
      <c r="E182" s="2" t="e">
        <f t="shared" si="6"/>
        <v>#DIV/0!</v>
      </c>
    </row>
    <row r="183" spans="1:5" ht="66" hidden="1" customHeight="1" x14ac:dyDescent="0.3">
      <c r="A183" s="1" t="s">
        <v>195</v>
      </c>
      <c r="B183" s="8" t="s">
        <v>179</v>
      </c>
      <c r="C183" s="5">
        <v>0</v>
      </c>
      <c r="D183" s="5">
        <v>0</v>
      </c>
      <c r="E183" s="2" t="e">
        <f t="shared" si="6"/>
        <v>#DIV/0!</v>
      </c>
    </row>
    <row r="184" spans="1:5" ht="1.5" hidden="1" customHeight="1" x14ac:dyDescent="0.3">
      <c r="A184" s="1" t="s">
        <v>181</v>
      </c>
      <c r="B184" s="8" t="s">
        <v>180</v>
      </c>
      <c r="C184" s="5" t="e">
        <f>#REF!</f>
        <v>#REF!</v>
      </c>
      <c r="D184" s="5" t="e">
        <f>#REF!</f>
        <v>#REF!</v>
      </c>
      <c r="E184" s="2" t="e">
        <f t="shared" si="6"/>
        <v>#REF!</v>
      </c>
    </row>
    <row r="185" spans="1:5" ht="62.25" customHeight="1" x14ac:dyDescent="0.3">
      <c r="A185" s="1" t="s">
        <v>206</v>
      </c>
      <c r="B185" s="8" t="s">
        <v>141</v>
      </c>
      <c r="C185" s="5">
        <f>C186</f>
        <v>12</v>
      </c>
      <c r="D185" s="5">
        <f>D186</f>
        <v>12.3</v>
      </c>
      <c r="E185" s="2">
        <f t="shared" si="6"/>
        <v>1.0250000000000001</v>
      </c>
    </row>
    <row r="186" spans="1:5" ht="93.75" customHeight="1" x14ac:dyDescent="0.3">
      <c r="A186" s="1" t="s">
        <v>207</v>
      </c>
      <c r="B186" s="8" t="s">
        <v>142</v>
      </c>
      <c r="C186" s="5">
        <v>12</v>
      </c>
      <c r="D186" s="5">
        <v>12.3</v>
      </c>
      <c r="E186" s="2">
        <f t="shared" si="6"/>
        <v>1.0250000000000001</v>
      </c>
    </row>
    <row r="187" spans="1:5" ht="63" customHeight="1" x14ac:dyDescent="0.3">
      <c r="A187" s="1" t="s">
        <v>557</v>
      </c>
      <c r="B187" s="8" t="s">
        <v>143</v>
      </c>
      <c r="C187" s="5">
        <f>C188</f>
        <v>14</v>
      </c>
      <c r="D187" s="5">
        <f>D188</f>
        <v>14</v>
      </c>
      <c r="E187" s="2">
        <f t="shared" si="6"/>
        <v>1</v>
      </c>
    </row>
    <row r="188" spans="1:5" ht="30.75" customHeight="1" x14ac:dyDescent="0.3">
      <c r="A188" s="1" t="s">
        <v>459</v>
      </c>
      <c r="B188" s="8" t="s">
        <v>144</v>
      </c>
      <c r="C188" s="5">
        <v>14</v>
      </c>
      <c r="D188" s="5">
        <v>14</v>
      </c>
      <c r="E188" s="2">
        <f t="shared" si="6"/>
        <v>1</v>
      </c>
    </row>
    <row r="189" spans="1:5" ht="77.25" customHeight="1" x14ac:dyDescent="0.3">
      <c r="A189" s="1" t="s">
        <v>208</v>
      </c>
      <c r="B189" s="8" t="s">
        <v>145</v>
      </c>
      <c r="C189" s="5">
        <f>C190</f>
        <v>785</v>
      </c>
      <c r="D189" s="5">
        <f>D190</f>
        <v>807.5</v>
      </c>
      <c r="E189" s="2">
        <f t="shared" ref="E189:E263" si="7">D189/C189</f>
        <v>1.0286624203821657</v>
      </c>
    </row>
    <row r="190" spans="1:5" ht="109.5" customHeight="1" x14ac:dyDescent="0.3">
      <c r="A190" s="1" t="s">
        <v>244</v>
      </c>
      <c r="B190" s="8" t="s">
        <v>146</v>
      </c>
      <c r="C190" s="5">
        <v>785</v>
      </c>
      <c r="D190" s="5">
        <v>807.5</v>
      </c>
      <c r="E190" s="2">
        <f t="shared" si="7"/>
        <v>1.0286624203821657</v>
      </c>
    </row>
    <row r="191" spans="1:5" ht="93" customHeight="1" x14ac:dyDescent="0.3">
      <c r="A191" s="1" t="s">
        <v>460</v>
      </c>
      <c r="B191" s="8" t="s">
        <v>147</v>
      </c>
      <c r="C191" s="5">
        <f>C192+C193</f>
        <v>106.5</v>
      </c>
      <c r="D191" s="5">
        <f>D192+D193</f>
        <v>112.1</v>
      </c>
      <c r="E191" s="2">
        <f>D191/C191</f>
        <v>1.0525821596244131</v>
      </c>
    </row>
    <row r="192" spans="1:5" ht="156" customHeight="1" x14ac:dyDescent="0.3">
      <c r="A192" s="1" t="s">
        <v>558</v>
      </c>
      <c r="B192" s="8" t="s">
        <v>148</v>
      </c>
      <c r="C192" s="5">
        <v>19</v>
      </c>
      <c r="D192" s="5">
        <v>24.6</v>
      </c>
      <c r="E192" s="2">
        <f t="shared" si="7"/>
        <v>1.2947368421052632</v>
      </c>
    </row>
    <row r="193" spans="1:5" ht="45.75" customHeight="1" x14ac:dyDescent="0.3">
      <c r="A193" s="1" t="s">
        <v>461</v>
      </c>
      <c r="B193" s="8" t="s">
        <v>149</v>
      </c>
      <c r="C193" s="5">
        <v>87.5</v>
      </c>
      <c r="D193" s="5">
        <v>87.5</v>
      </c>
      <c r="E193" s="2">
        <f t="shared" si="7"/>
        <v>1</v>
      </c>
    </row>
    <row r="194" spans="1:5" ht="61.5" customHeight="1" x14ac:dyDescent="0.3">
      <c r="A194" s="1" t="s">
        <v>209</v>
      </c>
      <c r="B194" s="8" t="s">
        <v>150</v>
      </c>
      <c r="C194" s="5">
        <f>C195</f>
        <v>10.5</v>
      </c>
      <c r="D194" s="5">
        <f>D195</f>
        <v>10.6</v>
      </c>
      <c r="E194" s="2">
        <f t="shared" si="7"/>
        <v>1.0095238095238095</v>
      </c>
    </row>
    <row r="195" spans="1:5" ht="93" customHeight="1" x14ac:dyDescent="0.3">
      <c r="A195" s="1" t="s">
        <v>462</v>
      </c>
      <c r="B195" s="8" t="s">
        <v>151</v>
      </c>
      <c r="C195" s="5">
        <v>10.5</v>
      </c>
      <c r="D195" s="5">
        <v>10.6</v>
      </c>
      <c r="E195" s="2">
        <f t="shared" si="7"/>
        <v>1.0095238095238095</v>
      </c>
    </row>
    <row r="196" spans="1:5" ht="95.25" hidden="1" customHeight="1" x14ac:dyDescent="0.3">
      <c r="A196" s="1" t="s">
        <v>245</v>
      </c>
      <c r="B196" s="8" t="s">
        <v>152</v>
      </c>
      <c r="C196" s="5">
        <f>C197</f>
        <v>0</v>
      </c>
      <c r="D196" s="5">
        <f>D197</f>
        <v>0</v>
      </c>
      <c r="E196" s="2" t="e">
        <f t="shared" si="7"/>
        <v>#DIV/0!</v>
      </c>
    </row>
    <row r="197" spans="1:5" ht="111" hidden="1" customHeight="1" x14ac:dyDescent="0.3">
      <c r="A197" s="1" t="s">
        <v>210</v>
      </c>
      <c r="B197" s="8" t="s">
        <v>153</v>
      </c>
      <c r="C197" s="5">
        <v>0</v>
      </c>
      <c r="D197" s="5">
        <v>0</v>
      </c>
      <c r="E197" s="2" t="e">
        <f t="shared" si="7"/>
        <v>#DIV/0!</v>
      </c>
    </row>
    <row r="198" spans="1:5" ht="130.5" hidden="1" customHeight="1" x14ac:dyDescent="0.3">
      <c r="A198" s="1" t="s">
        <v>196</v>
      </c>
      <c r="B198" s="8"/>
      <c r="C198" s="5"/>
      <c r="D198" s="5"/>
      <c r="E198" s="2" t="e">
        <f t="shared" si="7"/>
        <v>#DIV/0!</v>
      </c>
    </row>
    <row r="199" spans="1:5" ht="62.25" customHeight="1" x14ac:dyDescent="0.3">
      <c r="A199" s="1" t="s">
        <v>463</v>
      </c>
      <c r="B199" s="8" t="s">
        <v>154</v>
      </c>
      <c r="C199" s="5">
        <f>C200</f>
        <v>787</v>
      </c>
      <c r="D199" s="5">
        <f>D200</f>
        <v>823.3</v>
      </c>
      <c r="E199" s="2">
        <f t="shared" si="7"/>
        <v>1.0461245235069885</v>
      </c>
    </row>
    <row r="200" spans="1:5" ht="93.75" customHeight="1" x14ac:dyDescent="0.3">
      <c r="A200" s="1" t="s">
        <v>559</v>
      </c>
      <c r="B200" s="8" t="s">
        <v>155</v>
      </c>
      <c r="C200" s="5">
        <v>787</v>
      </c>
      <c r="D200" s="5">
        <v>823.3</v>
      </c>
      <c r="E200" s="2">
        <f t="shared" si="7"/>
        <v>1.0461245235069885</v>
      </c>
    </row>
    <row r="201" spans="1:5" ht="78" customHeight="1" x14ac:dyDescent="0.3">
      <c r="A201" s="1" t="s">
        <v>232</v>
      </c>
      <c r="B201" s="8" t="s">
        <v>156</v>
      </c>
      <c r="C201" s="5">
        <f>C202</f>
        <v>631.5</v>
      </c>
      <c r="D201" s="5">
        <f>D202</f>
        <v>766.6</v>
      </c>
      <c r="E201" s="2">
        <f t="shared" si="7"/>
        <v>1.2139350752177356</v>
      </c>
    </row>
    <row r="202" spans="1:5" ht="93.75" customHeight="1" x14ac:dyDescent="0.3">
      <c r="A202" s="1" t="s">
        <v>464</v>
      </c>
      <c r="B202" s="8" t="s">
        <v>157</v>
      </c>
      <c r="C202" s="5">
        <v>631.5</v>
      </c>
      <c r="D202" s="5">
        <v>766.6</v>
      </c>
      <c r="E202" s="2">
        <f t="shared" si="7"/>
        <v>1.2139350752177356</v>
      </c>
    </row>
    <row r="203" spans="1:5" ht="46.5" customHeight="1" x14ac:dyDescent="0.3">
      <c r="A203" s="1" t="s">
        <v>465</v>
      </c>
      <c r="B203" s="8" t="s">
        <v>311</v>
      </c>
      <c r="C203" s="5">
        <f>C204+C205</f>
        <v>236</v>
      </c>
      <c r="D203" s="5">
        <f>D204+D205</f>
        <v>241</v>
      </c>
      <c r="E203" s="2">
        <f t="shared" si="7"/>
        <v>1.021186440677966</v>
      </c>
    </row>
    <row r="204" spans="1:5" ht="77.25" customHeight="1" x14ac:dyDescent="0.3">
      <c r="A204" s="1" t="s">
        <v>466</v>
      </c>
      <c r="B204" s="8" t="s">
        <v>312</v>
      </c>
      <c r="C204" s="5">
        <v>67</v>
      </c>
      <c r="D204" s="5">
        <v>69</v>
      </c>
      <c r="E204" s="2">
        <f t="shared" si="7"/>
        <v>1.0298507462686568</v>
      </c>
    </row>
    <row r="205" spans="1:5" ht="62.25" customHeight="1" x14ac:dyDescent="0.3">
      <c r="A205" s="1" t="s">
        <v>467</v>
      </c>
      <c r="B205" s="8" t="s">
        <v>313</v>
      </c>
      <c r="C205" s="5">
        <v>169</v>
      </c>
      <c r="D205" s="5">
        <v>172</v>
      </c>
      <c r="E205" s="2">
        <f t="shared" si="7"/>
        <v>1.0177514792899409</v>
      </c>
    </row>
    <row r="206" spans="1:5" ht="124.5" customHeight="1" x14ac:dyDescent="0.3">
      <c r="A206" s="1" t="s">
        <v>560</v>
      </c>
      <c r="B206" s="8" t="s">
        <v>158</v>
      </c>
      <c r="C206" s="5">
        <f>C207+C209</f>
        <v>9579</v>
      </c>
      <c r="D206" s="5">
        <f>D207+D209</f>
        <v>10497</v>
      </c>
      <c r="E206" s="2">
        <f t="shared" si="7"/>
        <v>1.0958346382712183</v>
      </c>
    </row>
    <row r="207" spans="1:5" ht="61.5" customHeight="1" x14ac:dyDescent="0.3">
      <c r="A207" s="1" t="s">
        <v>258</v>
      </c>
      <c r="B207" s="8" t="s">
        <v>159</v>
      </c>
      <c r="C207" s="5">
        <f>C208</f>
        <v>780</v>
      </c>
      <c r="D207" s="5">
        <f>D208</f>
        <v>841.1</v>
      </c>
      <c r="E207" s="2">
        <f>D207/C207</f>
        <v>1.0783333333333334</v>
      </c>
    </row>
    <row r="208" spans="1:5" ht="78.75" customHeight="1" x14ac:dyDescent="0.3">
      <c r="A208" s="1" t="s">
        <v>468</v>
      </c>
      <c r="B208" s="8" t="s">
        <v>314</v>
      </c>
      <c r="C208" s="5">
        <v>780</v>
      </c>
      <c r="D208" s="5">
        <v>841.1</v>
      </c>
      <c r="E208" s="2">
        <f t="shared" si="7"/>
        <v>1.0783333333333334</v>
      </c>
    </row>
    <row r="209" spans="1:5" ht="31.5" customHeight="1" x14ac:dyDescent="0.3">
      <c r="A209" s="1" t="s">
        <v>561</v>
      </c>
      <c r="B209" s="8" t="s">
        <v>160</v>
      </c>
      <c r="C209" s="5">
        <f>C211</f>
        <v>8799</v>
      </c>
      <c r="D209" s="5">
        <f>D211</f>
        <v>9655.9</v>
      </c>
      <c r="E209" s="2">
        <f t="shared" si="7"/>
        <v>1.0973860665984772</v>
      </c>
    </row>
    <row r="210" spans="1:5" ht="62.25" customHeight="1" x14ac:dyDescent="0.3">
      <c r="A210" s="1" t="s">
        <v>562</v>
      </c>
      <c r="B210" s="8"/>
      <c r="C210" s="5"/>
      <c r="D210" s="5"/>
      <c r="E210" s="2"/>
    </row>
    <row r="211" spans="1:5" ht="78" customHeight="1" x14ac:dyDescent="0.3">
      <c r="A211" s="1" t="s">
        <v>469</v>
      </c>
      <c r="B211" s="8" t="s">
        <v>315</v>
      </c>
      <c r="C211" s="5">
        <v>8799</v>
      </c>
      <c r="D211" s="5">
        <v>9655.9</v>
      </c>
      <c r="E211" s="2">
        <f t="shared" si="7"/>
        <v>1.0973860665984772</v>
      </c>
    </row>
    <row r="212" spans="1:5" ht="30.75" customHeight="1" x14ac:dyDescent="0.3">
      <c r="A212" s="1" t="s">
        <v>470</v>
      </c>
      <c r="B212" s="8" t="s">
        <v>161</v>
      </c>
      <c r="C212" s="5">
        <f>C213+C216+C219</f>
        <v>861</v>
      </c>
      <c r="D212" s="5">
        <f>D213+D216+D219</f>
        <v>867.5</v>
      </c>
      <c r="E212" s="2">
        <f>D212/C212</f>
        <v>1.0075493612078978</v>
      </c>
    </row>
    <row r="213" spans="1:5" ht="108" customHeight="1" x14ac:dyDescent="0.3">
      <c r="A213" s="1" t="s">
        <v>563</v>
      </c>
      <c r="B213" s="8" t="s">
        <v>316</v>
      </c>
      <c r="C213" s="5">
        <f>C214+C215</f>
        <v>503</v>
      </c>
      <c r="D213" s="5">
        <f>D214+D215</f>
        <v>503.90000000000003</v>
      </c>
      <c r="E213" s="2">
        <f t="shared" si="7"/>
        <v>1.0017892644135189</v>
      </c>
    </row>
    <row r="214" spans="1:5" ht="46.5" customHeight="1" x14ac:dyDescent="0.3">
      <c r="A214" s="1" t="s">
        <v>471</v>
      </c>
      <c r="B214" s="8" t="s">
        <v>317</v>
      </c>
      <c r="C214" s="5">
        <v>32</v>
      </c>
      <c r="D214" s="5">
        <v>32.299999999999997</v>
      </c>
      <c r="E214" s="2">
        <f>D214/C214</f>
        <v>1.0093749999999999</v>
      </c>
    </row>
    <row r="215" spans="1:5" ht="78" customHeight="1" x14ac:dyDescent="0.3">
      <c r="A215" s="1" t="s">
        <v>472</v>
      </c>
      <c r="B215" s="8" t="s">
        <v>318</v>
      </c>
      <c r="C215" s="5">
        <v>471</v>
      </c>
      <c r="D215" s="5">
        <v>471.6</v>
      </c>
      <c r="E215" s="2">
        <f>D215/C215</f>
        <v>1.0012738853503185</v>
      </c>
    </row>
    <row r="216" spans="1:5" ht="47.25" customHeight="1" x14ac:dyDescent="0.3">
      <c r="A216" s="1" t="s">
        <v>240</v>
      </c>
      <c r="B216" s="8" t="s">
        <v>238</v>
      </c>
      <c r="C216" s="5">
        <f>C217</f>
        <v>277</v>
      </c>
      <c r="D216" s="5">
        <f>D217</f>
        <v>277.7</v>
      </c>
      <c r="E216" s="2">
        <f t="shared" si="7"/>
        <v>1.0025270758122744</v>
      </c>
    </row>
    <row r="217" spans="1:5" ht="31.5" customHeight="1" x14ac:dyDescent="0.3">
      <c r="A217" s="1" t="s">
        <v>564</v>
      </c>
      <c r="B217" s="8" t="s">
        <v>319</v>
      </c>
      <c r="C217" s="5">
        <v>277</v>
      </c>
      <c r="D217" s="5">
        <v>277.7</v>
      </c>
      <c r="E217" s="2">
        <f t="shared" si="7"/>
        <v>1.0025270758122744</v>
      </c>
    </row>
    <row r="218" spans="1:5" ht="30.75" customHeight="1" x14ac:dyDescent="0.3">
      <c r="A218" s="1" t="s">
        <v>565</v>
      </c>
      <c r="B218" s="8"/>
      <c r="C218" s="5"/>
      <c r="D218" s="5"/>
      <c r="E218" s="2"/>
    </row>
    <row r="219" spans="1:5" ht="77.25" customHeight="1" x14ac:dyDescent="0.3">
      <c r="A219" s="1" t="s">
        <v>233</v>
      </c>
      <c r="B219" s="8" t="s">
        <v>162</v>
      </c>
      <c r="C219" s="5">
        <f>C220+C224</f>
        <v>81</v>
      </c>
      <c r="D219" s="5">
        <f>D220+D224</f>
        <v>85.9</v>
      </c>
      <c r="E219" s="2">
        <f t="shared" si="7"/>
        <v>1.060493827160494</v>
      </c>
    </row>
    <row r="220" spans="1:5" ht="78" customHeight="1" x14ac:dyDescent="0.3">
      <c r="A220" s="1" t="s">
        <v>250</v>
      </c>
      <c r="B220" s="8" t="s">
        <v>163</v>
      </c>
      <c r="C220" s="5">
        <v>49</v>
      </c>
      <c r="D220" s="5">
        <v>51</v>
      </c>
      <c r="E220" s="2">
        <f t="shared" si="7"/>
        <v>1.0408163265306123</v>
      </c>
    </row>
    <row r="221" spans="1:5" ht="76.5" hidden="1" customHeight="1" x14ac:dyDescent="0.3">
      <c r="A221" s="1" t="s">
        <v>97</v>
      </c>
      <c r="B221" s="8" t="s">
        <v>98</v>
      </c>
      <c r="C221" s="5">
        <v>0</v>
      </c>
      <c r="D221" s="5">
        <f>D222</f>
        <v>0</v>
      </c>
      <c r="E221" s="2" t="e">
        <f t="shared" si="7"/>
        <v>#DIV/0!</v>
      </c>
    </row>
    <row r="222" spans="1:5" ht="6" hidden="1" customHeight="1" x14ac:dyDescent="0.3">
      <c r="A222" s="1" t="s">
        <v>104</v>
      </c>
      <c r="B222" s="8" t="s">
        <v>100</v>
      </c>
      <c r="C222" s="5">
        <v>0</v>
      </c>
      <c r="D222" s="5">
        <f>D223</f>
        <v>0</v>
      </c>
      <c r="E222" s="2" t="e">
        <f t="shared" si="7"/>
        <v>#DIV/0!</v>
      </c>
    </row>
    <row r="223" spans="1:5" ht="6.75" hidden="1" customHeight="1" x14ac:dyDescent="0.3">
      <c r="A223" s="1" t="s">
        <v>99</v>
      </c>
      <c r="B223" s="8" t="s">
        <v>101</v>
      </c>
      <c r="C223" s="5">
        <v>0</v>
      </c>
      <c r="D223" s="5">
        <v>0</v>
      </c>
      <c r="E223" s="2" t="e">
        <f t="shared" si="7"/>
        <v>#DIV/0!</v>
      </c>
    </row>
    <row r="224" spans="1:5" ht="78" customHeight="1" x14ac:dyDescent="0.3">
      <c r="A224" s="1" t="s">
        <v>473</v>
      </c>
      <c r="B224" s="8" t="s">
        <v>320</v>
      </c>
      <c r="C224" s="5">
        <v>32</v>
      </c>
      <c r="D224" s="5">
        <v>34.9</v>
      </c>
      <c r="E224" s="2">
        <f t="shared" si="7"/>
        <v>1.090625</v>
      </c>
    </row>
    <row r="225" spans="1:5" ht="15.75" customHeight="1" x14ac:dyDescent="0.3">
      <c r="A225" s="1" t="s">
        <v>164</v>
      </c>
      <c r="B225" s="8" t="s">
        <v>165</v>
      </c>
      <c r="C225" s="5">
        <f>C226+C227+C229</f>
        <v>3485</v>
      </c>
      <c r="D225" s="5">
        <f>D226+D227+D229</f>
        <v>3851.4</v>
      </c>
      <c r="E225" s="2">
        <f t="shared" si="7"/>
        <v>1.1051362984218078</v>
      </c>
    </row>
    <row r="226" spans="1:5" ht="186.75" customHeight="1" x14ac:dyDescent="0.3">
      <c r="A226" s="1" t="s">
        <v>474</v>
      </c>
      <c r="B226" s="8" t="s">
        <v>166</v>
      </c>
      <c r="C226" s="5">
        <v>1647</v>
      </c>
      <c r="D226" s="5">
        <v>1842.4</v>
      </c>
      <c r="E226" s="2">
        <f t="shared" si="7"/>
        <v>1.1186399514268368</v>
      </c>
    </row>
    <row r="227" spans="1:5" ht="15.75" customHeight="1" x14ac:dyDescent="0.3">
      <c r="A227" s="1" t="s">
        <v>475</v>
      </c>
      <c r="B227" s="8" t="s">
        <v>321</v>
      </c>
      <c r="C227" s="5">
        <f>C228</f>
        <v>1652</v>
      </c>
      <c r="D227" s="5">
        <f>D228</f>
        <v>1822.6</v>
      </c>
      <c r="E227" s="2">
        <f t="shared" si="7"/>
        <v>1.1032687651331718</v>
      </c>
    </row>
    <row r="228" spans="1:5" ht="45.75" customHeight="1" x14ac:dyDescent="0.3">
      <c r="A228" s="1" t="s">
        <v>476</v>
      </c>
      <c r="B228" s="8" t="s">
        <v>322</v>
      </c>
      <c r="C228" s="5">
        <v>1652</v>
      </c>
      <c r="D228" s="5">
        <v>1822.6</v>
      </c>
      <c r="E228" s="2">
        <f t="shared" si="7"/>
        <v>1.1032687651331718</v>
      </c>
    </row>
    <row r="229" spans="1:5" ht="95.25" customHeight="1" x14ac:dyDescent="0.3">
      <c r="A229" s="1" t="s">
        <v>477</v>
      </c>
      <c r="B229" s="8" t="s">
        <v>323</v>
      </c>
      <c r="C229" s="5">
        <v>186</v>
      </c>
      <c r="D229" s="5">
        <v>186.4</v>
      </c>
      <c r="E229" s="2">
        <f t="shared" si="7"/>
        <v>1.0021505376344086</v>
      </c>
    </row>
    <row r="230" spans="1:5" ht="15" customHeight="1" x14ac:dyDescent="0.3">
      <c r="A230" s="1" t="s">
        <v>234</v>
      </c>
      <c r="B230" s="8" t="s">
        <v>61</v>
      </c>
      <c r="C230" s="5">
        <f>C231+C233</f>
        <v>300</v>
      </c>
      <c r="D230" s="5">
        <f>D231+D233</f>
        <v>308.29999999999995</v>
      </c>
      <c r="E230" s="2">
        <f t="shared" si="7"/>
        <v>1.0276666666666665</v>
      </c>
    </row>
    <row r="231" spans="1:5" ht="15.75" customHeight="1" x14ac:dyDescent="0.3">
      <c r="A231" s="1" t="s">
        <v>478</v>
      </c>
      <c r="B231" s="8" t="s">
        <v>251</v>
      </c>
      <c r="C231" s="5">
        <f>C232</f>
        <v>0</v>
      </c>
      <c r="D231" s="5">
        <f>D232</f>
        <v>7.9</v>
      </c>
      <c r="E231" s="2" t="s">
        <v>545</v>
      </c>
    </row>
    <row r="232" spans="1:5" ht="15.75" customHeight="1" x14ac:dyDescent="0.3">
      <c r="A232" s="1" t="s">
        <v>479</v>
      </c>
      <c r="B232" s="8" t="s">
        <v>324</v>
      </c>
      <c r="C232" s="5">
        <v>0</v>
      </c>
      <c r="D232" s="5">
        <v>7.9</v>
      </c>
      <c r="E232" s="2" t="s">
        <v>545</v>
      </c>
    </row>
    <row r="233" spans="1:5" ht="15" customHeight="1" x14ac:dyDescent="0.3">
      <c r="A233" s="1" t="s">
        <v>62</v>
      </c>
      <c r="B233" s="8" t="s">
        <v>63</v>
      </c>
      <c r="C233" s="5">
        <f>C236</f>
        <v>300</v>
      </c>
      <c r="D233" s="5">
        <f>D236</f>
        <v>300.39999999999998</v>
      </c>
      <c r="E233" s="2">
        <f t="shared" si="7"/>
        <v>1.0013333333333332</v>
      </c>
    </row>
    <row r="234" spans="1:5" ht="32.25" hidden="1" customHeight="1" x14ac:dyDescent="0.3">
      <c r="A234" s="1" t="s">
        <v>62</v>
      </c>
      <c r="B234" s="8" t="s">
        <v>63</v>
      </c>
      <c r="C234" s="5">
        <f>C235</f>
        <v>0</v>
      </c>
      <c r="D234" s="5">
        <f>D235</f>
        <v>0</v>
      </c>
      <c r="E234" s="2" t="e">
        <f t="shared" si="7"/>
        <v>#DIV/0!</v>
      </c>
    </row>
    <row r="235" spans="1:5" ht="18.75" hidden="1" customHeight="1" x14ac:dyDescent="0.3">
      <c r="A235" s="1" t="s">
        <v>64</v>
      </c>
      <c r="B235" s="8" t="s">
        <v>65</v>
      </c>
      <c r="C235" s="5">
        <v>0</v>
      </c>
      <c r="D235" s="5">
        <v>0</v>
      </c>
      <c r="E235" s="2" t="e">
        <f t="shared" si="7"/>
        <v>#DIV/0!</v>
      </c>
    </row>
    <row r="236" spans="1:5" ht="30" customHeight="1" x14ac:dyDescent="0.3">
      <c r="A236" s="1" t="s">
        <v>480</v>
      </c>
      <c r="B236" s="8" t="s">
        <v>325</v>
      </c>
      <c r="C236" s="5">
        <v>300</v>
      </c>
      <c r="D236" s="5">
        <v>300.39999999999998</v>
      </c>
      <c r="E236" s="2">
        <f t="shared" si="7"/>
        <v>1.0013333333333332</v>
      </c>
    </row>
    <row r="237" spans="1:5" ht="15.75" customHeight="1" x14ac:dyDescent="0.3">
      <c r="A237" s="10" t="s">
        <v>235</v>
      </c>
      <c r="B237" s="11" t="s">
        <v>66</v>
      </c>
      <c r="C237" s="12">
        <f>C238+C299+C302+C309</f>
        <v>12372313.800000003</v>
      </c>
      <c r="D237" s="12">
        <f>D238+D299+D302+D309</f>
        <v>3567772.4</v>
      </c>
      <c r="E237" s="2">
        <f t="shared" si="7"/>
        <v>0.28836743536200959</v>
      </c>
    </row>
    <row r="238" spans="1:5" ht="46.5" customHeight="1" x14ac:dyDescent="0.3">
      <c r="A238" s="10" t="s">
        <v>481</v>
      </c>
      <c r="B238" s="11" t="s">
        <v>67</v>
      </c>
      <c r="C238" s="12">
        <f>C239+C246+C272+C293</f>
        <v>12045558.700000003</v>
      </c>
      <c r="D238" s="12">
        <f>D239+D246+D272+D293</f>
        <v>3341016.8000000003</v>
      </c>
      <c r="E238" s="2">
        <f t="shared" si="7"/>
        <v>0.27736503413494629</v>
      </c>
    </row>
    <row r="239" spans="1:5" ht="30.75" customHeight="1" x14ac:dyDescent="0.3">
      <c r="A239" s="10" t="s">
        <v>88</v>
      </c>
      <c r="B239" s="11" t="s">
        <v>108</v>
      </c>
      <c r="C239" s="12">
        <f>C240+C242+C244</f>
        <v>131154.4</v>
      </c>
      <c r="D239" s="12">
        <f>D240+D242+D244</f>
        <v>131154.4</v>
      </c>
      <c r="E239" s="2">
        <f t="shared" si="7"/>
        <v>1</v>
      </c>
    </row>
    <row r="240" spans="1:5" ht="16.5" customHeight="1" x14ac:dyDescent="0.3">
      <c r="A240" s="10" t="s">
        <v>89</v>
      </c>
      <c r="B240" s="11" t="s">
        <v>109</v>
      </c>
      <c r="C240" s="12">
        <f>SUM(C241)</f>
        <v>100157.5</v>
      </c>
      <c r="D240" s="12">
        <f>SUM(D241)</f>
        <v>100157.5</v>
      </c>
      <c r="E240" s="2">
        <f t="shared" si="7"/>
        <v>1</v>
      </c>
    </row>
    <row r="241" spans="1:5" ht="46.5" customHeight="1" x14ac:dyDescent="0.3">
      <c r="A241" s="10" t="s">
        <v>482</v>
      </c>
      <c r="B241" s="11" t="s">
        <v>326</v>
      </c>
      <c r="C241" s="12">
        <v>100157.5</v>
      </c>
      <c r="D241" s="12">
        <v>100157.5</v>
      </c>
      <c r="E241" s="2">
        <f t="shared" si="7"/>
        <v>1</v>
      </c>
    </row>
    <row r="242" spans="1:5" ht="30.75" customHeight="1" x14ac:dyDescent="0.3">
      <c r="A242" s="10" t="s">
        <v>483</v>
      </c>
      <c r="B242" s="11" t="s">
        <v>110</v>
      </c>
      <c r="C242" s="12">
        <f>C243</f>
        <v>13300</v>
      </c>
      <c r="D242" s="12">
        <f>D243</f>
        <v>13300</v>
      </c>
      <c r="E242" s="2">
        <f t="shared" si="7"/>
        <v>1</v>
      </c>
    </row>
    <row r="243" spans="1:5" ht="31.5" customHeight="1" x14ac:dyDescent="0.3">
      <c r="A243" s="10" t="s">
        <v>484</v>
      </c>
      <c r="B243" s="11" t="s">
        <v>327</v>
      </c>
      <c r="C243" s="12">
        <v>13300</v>
      </c>
      <c r="D243" s="12">
        <v>13300</v>
      </c>
      <c r="E243" s="2">
        <f t="shared" si="7"/>
        <v>1</v>
      </c>
    </row>
    <row r="244" spans="1:5" ht="15" customHeight="1" x14ac:dyDescent="0.3">
      <c r="A244" s="10" t="s">
        <v>167</v>
      </c>
      <c r="B244" s="11" t="s">
        <v>168</v>
      </c>
      <c r="C244" s="12">
        <f>C245</f>
        <v>17696.900000000001</v>
      </c>
      <c r="D244" s="12">
        <f>D245</f>
        <v>17696.900000000001</v>
      </c>
      <c r="E244" s="2">
        <f t="shared" si="7"/>
        <v>1</v>
      </c>
    </row>
    <row r="245" spans="1:5" ht="16.5" customHeight="1" x14ac:dyDescent="0.3">
      <c r="A245" s="10" t="s">
        <v>485</v>
      </c>
      <c r="B245" s="11" t="s">
        <v>328</v>
      </c>
      <c r="C245" s="12">
        <v>17696.900000000001</v>
      </c>
      <c r="D245" s="12">
        <v>17696.900000000001</v>
      </c>
      <c r="E245" s="2">
        <f t="shared" si="7"/>
        <v>1</v>
      </c>
    </row>
    <row r="246" spans="1:5" ht="31.5" customHeight="1" x14ac:dyDescent="0.3">
      <c r="A246" s="10" t="s">
        <v>90</v>
      </c>
      <c r="B246" s="11" t="s">
        <v>111</v>
      </c>
      <c r="C246" s="12">
        <f>C247+C254+C256+C258+C260+C264+C266+C268+C270</f>
        <v>9263983.9000000022</v>
      </c>
      <c r="D246" s="12">
        <f>D247+D254+D256+D258+D260+D264+D266+D268+D270</f>
        <v>569319</v>
      </c>
      <c r="E246" s="2">
        <f t="shared" si="7"/>
        <v>6.1455093850065937E-2</v>
      </c>
    </row>
    <row r="247" spans="1:5" ht="30.75" customHeight="1" x14ac:dyDescent="0.3">
      <c r="A247" s="10" t="s">
        <v>183</v>
      </c>
      <c r="B247" s="11" t="s">
        <v>182</v>
      </c>
      <c r="C247" s="12">
        <f>C248</f>
        <v>9085715.3000000007</v>
      </c>
      <c r="D247" s="12">
        <f>D248</f>
        <v>392639</v>
      </c>
      <c r="E247" s="2">
        <f t="shared" si="7"/>
        <v>4.3214979452415814E-2</v>
      </c>
    </row>
    <row r="248" spans="1:5" ht="46.5" customHeight="1" x14ac:dyDescent="0.3">
      <c r="A248" s="10" t="s">
        <v>486</v>
      </c>
      <c r="B248" s="11" t="s">
        <v>329</v>
      </c>
      <c r="C248" s="12">
        <v>9085715.3000000007</v>
      </c>
      <c r="D248" s="12">
        <v>392639</v>
      </c>
      <c r="E248" s="2">
        <f t="shared" si="7"/>
        <v>4.3214979452415814E-2</v>
      </c>
    </row>
    <row r="249" spans="1:5" ht="48" hidden="1" customHeight="1" x14ac:dyDescent="0.3">
      <c r="A249" s="10" t="s">
        <v>184</v>
      </c>
      <c r="B249" s="11" t="s">
        <v>190</v>
      </c>
      <c r="C249" s="12">
        <f>C250</f>
        <v>0</v>
      </c>
      <c r="D249" s="12">
        <f>D250</f>
        <v>0</v>
      </c>
      <c r="E249" s="2" t="e">
        <f t="shared" si="7"/>
        <v>#DIV/0!</v>
      </c>
    </row>
    <row r="250" spans="1:5" ht="46.5" hidden="1" customHeight="1" x14ac:dyDescent="0.3">
      <c r="A250" s="10" t="s">
        <v>197</v>
      </c>
      <c r="B250" s="11" t="s">
        <v>189</v>
      </c>
      <c r="C250" s="12">
        <v>0</v>
      </c>
      <c r="D250" s="12">
        <v>0</v>
      </c>
      <c r="E250" s="2" t="e">
        <f t="shared" si="7"/>
        <v>#DIV/0!</v>
      </c>
    </row>
    <row r="251" spans="1:5" ht="66" hidden="1" customHeight="1" x14ac:dyDescent="0.3">
      <c r="A251" s="10" t="s">
        <v>212</v>
      </c>
      <c r="B251" s="11" t="s">
        <v>211</v>
      </c>
      <c r="C251" s="12">
        <f>C252</f>
        <v>0</v>
      </c>
      <c r="D251" s="12">
        <f>D252</f>
        <v>0</v>
      </c>
      <c r="E251" s="2" t="e">
        <f t="shared" si="7"/>
        <v>#DIV/0!</v>
      </c>
    </row>
    <row r="252" spans="1:5" ht="34.5" hidden="1" customHeight="1" x14ac:dyDescent="0.3">
      <c r="A252" s="10" t="s">
        <v>214</v>
      </c>
      <c r="B252" s="11" t="s">
        <v>213</v>
      </c>
      <c r="C252" s="12">
        <v>0</v>
      </c>
      <c r="D252" s="12">
        <v>0</v>
      </c>
      <c r="E252" s="2" t="e">
        <f t="shared" si="7"/>
        <v>#DIV/0!</v>
      </c>
    </row>
    <row r="253" spans="1:5" ht="33.75" hidden="1" customHeight="1" x14ac:dyDescent="0.3">
      <c r="A253" s="10" t="s">
        <v>198</v>
      </c>
      <c r="B253" s="11"/>
      <c r="C253" s="12"/>
      <c r="D253" s="12"/>
      <c r="E253" s="2" t="e">
        <f t="shared" si="7"/>
        <v>#DIV/0!</v>
      </c>
    </row>
    <row r="254" spans="1:5" ht="62.25" customHeight="1" x14ac:dyDescent="0.3">
      <c r="A254" s="10" t="s">
        <v>487</v>
      </c>
      <c r="B254" s="11" t="s">
        <v>169</v>
      </c>
      <c r="C254" s="12">
        <f>C255</f>
        <v>70976.899999999994</v>
      </c>
      <c r="D254" s="12">
        <f>D255</f>
        <v>70976.899999999994</v>
      </c>
      <c r="E254" s="2">
        <f t="shared" si="7"/>
        <v>1</v>
      </c>
    </row>
    <row r="255" spans="1:5" ht="78.75" customHeight="1" x14ac:dyDescent="0.3">
      <c r="A255" s="10" t="s">
        <v>488</v>
      </c>
      <c r="B255" s="11" t="s">
        <v>330</v>
      </c>
      <c r="C255" s="12">
        <v>70976.899999999994</v>
      </c>
      <c r="D255" s="12">
        <v>70976.899999999994</v>
      </c>
      <c r="E255" s="2">
        <f t="shared" si="7"/>
        <v>1</v>
      </c>
    </row>
    <row r="256" spans="1:5" ht="15" customHeight="1" x14ac:dyDescent="0.3">
      <c r="A256" s="10" t="s">
        <v>489</v>
      </c>
      <c r="B256" s="11" t="s">
        <v>331</v>
      </c>
      <c r="C256" s="12">
        <f>C257</f>
        <v>8000</v>
      </c>
      <c r="D256" s="12">
        <f>D257</f>
        <v>8000</v>
      </c>
      <c r="E256" s="2">
        <f t="shared" si="7"/>
        <v>1</v>
      </c>
    </row>
    <row r="257" spans="1:5" ht="31.5" customHeight="1" x14ac:dyDescent="0.3">
      <c r="A257" s="10" t="s">
        <v>490</v>
      </c>
      <c r="B257" s="11" t="s">
        <v>332</v>
      </c>
      <c r="C257" s="12">
        <v>8000</v>
      </c>
      <c r="D257" s="12">
        <v>8000</v>
      </c>
      <c r="E257" s="2">
        <f t="shared" si="7"/>
        <v>1</v>
      </c>
    </row>
    <row r="258" spans="1:5" ht="46.5" customHeight="1" x14ac:dyDescent="0.3">
      <c r="A258" s="10" t="s">
        <v>491</v>
      </c>
      <c r="B258" s="11" t="s">
        <v>333</v>
      </c>
      <c r="C258" s="12">
        <f>C259</f>
        <v>800</v>
      </c>
      <c r="D258" s="12">
        <f>D259</f>
        <v>800</v>
      </c>
      <c r="E258" s="2">
        <f t="shared" si="7"/>
        <v>1</v>
      </c>
    </row>
    <row r="259" spans="1:5" ht="63" customHeight="1" x14ac:dyDescent="0.3">
      <c r="A259" s="10" t="s">
        <v>492</v>
      </c>
      <c r="B259" s="11" t="s">
        <v>334</v>
      </c>
      <c r="C259" s="12">
        <v>800</v>
      </c>
      <c r="D259" s="12">
        <v>800</v>
      </c>
      <c r="E259" s="2">
        <f t="shared" si="7"/>
        <v>1</v>
      </c>
    </row>
    <row r="260" spans="1:5" ht="30.75" customHeight="1" x14ac:dyDescent="0.3">
      <c r="A260" s="10" t="s">
        <v>102</v>
      </c>
      <c r="B260" s="11" t="s">
        <v>112</v>
      </c>
      <c r="C260" s="12">
        <f>C261</f>
        <v>18017.599999999999</v>
      </c>
      <c r="D260" s="12">
        <f>D261</f>
        <v>18017.5</v>
      </c>
      <c r="E260" s="2">
        <f t="shared" si="7"/>
        <v>0.99999444987123709</v>
      </c>
    </row>
    <row r="261" spans="1:5" ht="45.75" customHeight="1" x14ac:dyDescent="0.3">
      <c r="A261" s="10" t="s">
        <v>493</v>
      </c>
      <c r="B261" s="11" t="s">
        <v>335</v>
      </c>
      <c r="C261" s="12">
        <v>18017.599999999999</v>
      </c>
      <c r="D261" s="12">
        <v>18017.5</v>
      </c>
      <c r="E261" s="2">
        <f t="shared" si="7"/>
        <v>0.99999444987123709</v>
      </c>
    </row>
    <row r="262" spans="1:5" ht="33.75" hidden="1" customHeight="1" x14ac:dyDescent="0.3">
      <c r="A262" s="10" t="s">
        <v>218</v>
      </c>
      <c r="B262" s="11" t="s">
        <v>217</v>
      </c>
      <c r="C262" s="12">
        <f>C263</f>
        <v>0</v>
      </c>
      <c r="D262" s="12">
        <f>D263</f>
        <v>0</v>
      </c>
      <c r="E262" s="2" t="e">
        <f t="shared" si="7"/>
        <v>#DIV/0!</v>
      </c>
    </row>
    <row r="263" spans="1:5" ht="31.5" hidden="1" customHeight="1" x14ac:dyDescent="0.3">
      <c r="A263" s="10" t="s">
        <v>216</v>
      </c>
      <c r="B263" s="11" t="s">
        <v>215</v>
      </c>
      <c r="C263" s="12">
        <v>0</v>
      </c>
      <c r="D263" s="12">
        <v>0</v>
      </c>
      <c r="E263" s="2" t="e">
        <f t="shared" si="7"/>
        <v>#DIV/0!</v>
      </c>
    </row>
    <row r="264" spans="1:5" ht="46.5" customHeight="1" x14ac:dyDescent="0.3">
      <c r="A264" s="10" t="s">
        <v>494</v>
      </c>
      <c r="B264" s="11" t="s">
        <v>336</v>
      </c>
      <c r="C264" s="12">
        <f>C265</f>
        <v>951.8</v>
      </c>
      <c r="D264" s="12">
        <f>D265</f>
        <v>951.8</v>
      </c>
      <c r="E264" s="2">
        <f t="shared" ref="E264:E284" si="8">D264/C264</f>
        <v>1</v>
      </c>
    </row>
    <row r="265" spans="1:5" ht="46.5" customHeight="1" x14ac:dyDescent="0.3">
      <c r="A265" s="10" t="s">
        <v>495</v>
      </c>
      <c r="B265" s="11" t="s">
        <v>337</v>
      </c>
      <c r="C265" s="12">
        <v>951.8</v>
      </c>
      <c r="D265" s="12">
        <v>951.8</v>
      </c>
      <c r="E265" s="2">
        <f t="shared" si="8"/>
        <v>1</v>
      </c>
    </row>
    <row r="266" spans="1:5" ht="15.75" customHeight="1" x14ac:dyDescent="0.3">
      <c r="A266" s="10" t="s">
        <v>496</v>
      </c>
      <c r="B266" s="11" t="s">
        <v>217</v>
      </c>
      <c r="C266" s="12">
        <f>C267</f>
        <v>509.1</v>
      </c>
      <c r="D266" s="12">
        <f>D267</f>
        <v>509.1</v>
      </c>
      <c r="E266" s="2">
        <f t="shared" si="8"/>
        <v>1</v>
      </c>
    </row>
    <row r="267" spans="1:5" ht="31.5" customHeight="1" x14ac:dyDescent="0.3">
      <c r="A267" s="10" t="s">
        <v>497</v>
      </c>
      <c r="B267" s="11" t="s">
        <v>338</v>
      </c>
      <c r="C267" s="12">
        <v>509.1</v>
      </c>
      <c r="D267" s="12">
        <v>509.1</v>
      </c>
      <c r="E267" s="2">
        <f t="shared" si="8"/>
        <v>1</v>
      </c>
    </row>
    <row r="268" spans="1:5" ht="31.5" customHeight="1" x14ac:dyDescent="0.3">
      <c r="A268" s="10" t="s">
        <v>498</v>
      </c>
      <c r="B268" s="11" t="s">
        <v>339</v>
      </c>
      <c r="C268" s="12">
        <f>C269</f>
        <v>1865.3</v>
      </c>
      <c r="D268" s="12">
        <f>D269</f>
        <v>1865.1</v>
      </c>
      <c r="E268" s="2">
        <f t="shared" si="8"/>
        <v>0.99989277864150539</v>
      </c>
    </row>
    <row r="269" spans="1:5" ht="31.5" customHeight="1" x14ac:dyDescent="0.3">
      <c r="A269" s="10" t="s">
        <v>499</v>
      </c>
      <c r="B269" s="11" t="s">
        <v>384</v>
      </c>
      <c r="C269" s="12">
        <v>1865.3</v>
      </c>
      <c r="D269" s="12">
        <v>1865.1</v>
      </c>
      <c r="E269" s="2">
        <f t="shared" si="8"/>
        <v>0.99989277864150539</v>
      </c>
    </row>
    <row r="270" spans="1:5" ht="15" customHeight="1" x14ac:dyDescent="0.3">
      <c r="A270" s="10" t="s">
        <v>68</v>
      </c>
      <c r="B270" s="11" t="s">
        <v>113</v>
      </c>
      <c r="C270" s="12">
        <f>C271</f>
        <v>77147.899999999994</v>
      </c>
      <c r="D270" s="12">
        <f>D271</f>
        <v>75559.600000000006</v>
      </c>
      <c r="E270" s="2">
        <f t="shared" si="8"/>
        <v>0.97941227175334666</v>
      </c>
    </row>
    <row r="271" spans="1:5" s="13" customFormat="1" ht="15" customHeight="1" x14ac:dyDescent="0.3">
      <c r="A271" s="10" t="s">
        <v>500</v>
      </c>
      <c r="B271" s="11" t="s">
        <v>340</v>
      </c>
      <c r="C271" s="12">
        <v>77147.899999999994</v>
      </c>
      <c r="D271" s="12">
        <v>75559.600000000006</v>
      </c>
      <c r="E271" s="2">
        <f t="shared" si="8"/>
        <v>0.97941227175334666</v>
      </c>
    </row>
    <row r="272" spans="1:5" ht="30.75" customHeight="1" x14ac:dyDescent="0.3">
      <c r="A272" s="10" t="s">
        <v>91</v>
      </c>
      <c r="B272" s="11" t="s">
        <v>114</v>
      </c>
      <c r="C272" s="12">
        <f>C273+C277+C283+C285+C287+C289+C291</f>
        <v>2327358.8999999994</v>
      </c>
      <c r="D272" s="12">
        <f>D273+D277+D283+D285+D287+D289+D291</f>
        <v>2300986.7000000002</v>
      </c>
      <c r="E272" s="2">
        <f t="shared" si="8"/>
        <v>0.98866861488359215</v>
      </c>
    </row>
    <row r="273" spans="1:5" ht="46.5" customHeight="1" x14ac:dyDescent="0.3">
      <c r="A273" s="10" t="s">
        <v>501</v>
      </c>
      <c r="B273" s="11" t="s">
        <v>115</v>
      </c>
      <c r="C273" s="12">
        <f>C274</f>
        <v>2144162.2999999998</v>
      </c>
      <c r="D273" s="12">
        <f>D274</f>
        <v>2119972.5</v>
      </c>
      <c r="E273" s="2">
        <f t="shared" si="8"/>
        <v>0.98871829805047884</v>
      </c>
    </row>
    <row r="274" spans="1:5" ht="46.5" customHeight="1" x14ac:dyDescent="0.3">
      <c r="A274" s="10" t="s">
        <v>502</v>
      </c>
      <c r="B274" s="11" t="s">
        <v>341</v>
      </c>
      <c r="C274" s="12">
        <v>2144162.2999999998</v>
      </c>
      <c r="D274" s="12">
        <v>2119972.5</v>
      </c>
      <c r="E274" s="2">
        <f t="shared" si="8"/>
        <v>0.98871829805047884</v>
      </c>
    </row>
    <row r="275" spans="1:5" ht="34.5" hidden="1" customHeight="1" x14ac:dyDescent="0.3">
      <c r="A275" s="10" t="s">
        <v>92</v>
      </c>
      <c r="B275" s="11" t="s">
        <v>116</v>
      </c>
      <c r="C275" s="12">
        <f>C276</f>
        <v>0</v>
      </c>
      <c r="D275" s="12">
        <f>D276</f>
        <v>0</v>
      </c>
      <c r="E275" s="2" t="e">
        <f t="shared" si="8"/>
        <v>#DIV/0!</v>
      </c>
    </row>
    <row r="276" spans="1:5" ht="31.5" hidden="1" customHeight="1" x14ac:dyDescent="0.3">
      <c r="A276" s="10" t="s">
        <v>69</v>
      </c>
      <c r="B276" s="11" t="s">
        <v>117</v>
      </c>
      <c r="C276" s="12">
        <v>0</v>
      </c>
      <c r="D276" s="12">
        <v>0</v>
      </c>
      <c r="E276" s="2" t="e">
        <f t="shared" si="8"/>
        <v>#DIV/0!</v>
      </c>
    </row>
    <row r="277" spans="1:5" ht="77.25" customHeight="1" x14ac:dyDescent="0.3">
      <c r="A277" s="10" t="s">
        <v>199</v>
      </c>
      <c r="B277" s="11" t="s">
        <v>118</v>
      </c>
      <c r="C277" s="12">
        <f>C278</f>
        <v>10035.299999999999</v>
      </c>
      <c r="D277" s="12">
        <f>D278</f>
        <v>10035.299999999999</v>
      </c>
      <c r="E277" s="2">
        <f t="shared" si="8"/>
        <v>1</v>
      </c>
    </row>
    <row r="278" spans="1:5" ht="48" customHeight="1" x14ac:dyDescent="0.3">
      <c r="A278" s="10" t="s">
        <v>566</v>
      </c>
      <c r="B278" s="11" t="s">
        <v>342</v>
      </c>
      <c r="C278" s="12">
        <v>10035.299999999999</v>
      </c>
      <c r="D278" s="12">
        <v>10035.299999999999</v>
      </c>
      <c r="E278" s="2">
        <f t="shared" si="8"/>
        <v>1</v>
      </c>
    </row>
    <row r="279" spans="1:5" ht="46.5" hidden="1" customHeight="1" x14ac:dyDescent="0.3">
      <c r="A279" s="10" t="s">
        <v>246</v>
      </c>
      <c r="B279" s="14"/>
      <c r="C279" s="14"/>
      <c r="D279" s="14"/>
      <c r="E279" s="2" t="e">
        <f t="shared" si="8"/>
        <v>#DIV/0!</v>
      </c>
    </row>
    <row r="280" spans="1:5" ht="48.75" hidden="1" customHeight="1" x14ac:dyDescent="0.3">
      <c r="A280" s="10" t="s">
        <v>124</v>
      </c>
      <c r="B280" s="11" t="s">
        <v>122</v>
      </c>
      <c r="C280" s="12">
        <f>C281</f>
        <v>0</v>
      </c>
      <c r="D280" s="12">
        <f>D281</f>
        <v>0</v>
      </c>
      <c r="E280" s="2" t="e">
        <f t="shared" si="8"/>
        <v>#DIV/0!</v>
      </c>
    </row>
    <row r="281" spans="1:5" ht="4.5" hidden="1" customHeight="1" x14ac:dyDescent="0.3">
      <c r="A281" s="10" t="s">
        <v>123</v>
      </c>
      <c r="B281" s="11" t="s">
        <v>121</v>
      </c>
      <c r="C281" s="12"/>
      <c r="D281" s="12"/>
      <c r="E281" s="2" t="e">
        <f t="shared" si="8"/>
        <v>#DIV/0!</v>
      </c>
    </row>
    <row r="282" spans="1:5" ht="30.75" customHeight="1" x14ac:dyDescent="0.3">
      <c r="A282" s="10" t="s">
        <v>246</v>
      </c>
      <c r="B282" s="11"/>
      <c r="C282" s="12"/>
      <c r="D282" s="12"/>
      <c r="E282" s="2"/>
    </row>
    <row r="283" spans="1:5" ht="46.5" customHeight="1" x14ac:dyDescent="0.3">
      <c r="A283" s="10" t="s">
        <v>503</v>
      </c>
      <c r="B283" s="11" t="s">
        <v>343</v>
      </c>
      <c r="C283" s="12">
        <f>C284</f>
        <v>5061.8999999999996</v>
      </c>
      <c r="D283" s="12">
        <f>D284</f>
        <v>5061.8999999999996</v>
      </c>
      <c r="E283" s="2">
        <f t="shared" si="8"/>
        <v>1</v>
      </c>
    </row>
    <row r="284" spans="1:5" ht="61.5" customHeight="1" x14ac:dyDescent="0.3">
      <c r="A284" s="10" t="s">
        <v>504</v>
      </c>
      <c r="B284" s="11" t="s">
        <v>344</v>
      </c>
      <c r="C284" s="12">
        <v>5061.8999999999996</v>
      </c>
      <c r="D284" s="12">
        <v>5061.8999999999996</v>
      </c>
      <c r="E284" s="2">
        <f t="shared" si="8"/>
        <v>1</v>
      </c>
    </row>
    <row r="285" spans="1:5" ht="62.25" customHeight="1" x14ac:dyDescent="0.3">
      <c r="A285" s="10" t="s">
        <v>505</v>
      </c>
      <c r="B285" s="11" t="s">
        <v>119</v>
      </c>
      <c r="C285" s="12">
        <f>C286</f>
        <v>7.8</v>
      </c>
      <c r="D285" s="12">
        <f>D286</f>
        <v>3.2</v>
      </c>
      <c r="E285" s="2">
        <f t="shared" ref="E285:E318" si="9">D285/C285</f>
        <v>0.4102564102564103</v>
      </c>
    </row>
    <row r="286" spans="1:5" ht="63" customHeight="1" x14ac:dyDescent="0.3">
      <c r="A286" s="10" t="s">
        <v>567</v>
      </c>
      <c r="B286" s="11" t="s">
        <v>345</v>
      </c>
      <c r="C286" s="12">
        <v>7.8</v>
      </c>
      <c r="D286" s="12">
        <v>3.2</v>
      </c>
      <c r="E286" s="2">
        <f t="shared" si="9"/>
        <v>0.4102564102564103</v>
      </c>
    </row>
    <row r="287" spans="1:5" ht="62.25" customHeight="1" x14ac:dyDescent="0.3">
      <c r="A287" s="10" t="s">
        <v>241</v>
      </c>
      <c r="B287" s="11" t="s">
        <v>239</v>
      </c>
      <c r="C287" s="12">
        <f>C288</f>
        <v>5622.5</v>
      </c>
      <c r="D287" s="12">
        <f>D288</f>
        <v>5622.5</v>
      </c>
      <c r="E287" s="2">
        <f t="shared" si="9"/>
        <v>1</v>
      </c>
    </row>
    <row r="288" spans="1:5" ht="78" customHeight="1" x14ac:dyDescent="0.3">
      <c r="A288" s="10" t="s">
        <v>506</v>
      </c>
      <c r="B288" s="11" t="s">
        <v>346</v>
      </c>
      <c r="C288" s="12">
        <v>5622.5</v>
      </c>
      <c r="D288" s="12">
        <v>5622.5</v>
      </c>
      <c r="E288" s="2">
        <f>D288/C288</f>
        <v>1</v>
      </c>
    </row>
    <row r="289" spans="1:6" ht="77.25" customHeight="1" x14ac:dyDescent="0.3">
      <c r="A289" s="10" t="s">
        <v>507</v>
      </c>
      <c r="B289" s="11" t="s">
        <v>219</v>
      </c>
      <c r="C289" s="12">
        <f>C290</f>
        <v>103899.6</v>
      </c>
      <c r="D289" s="12">
        <f>D290</f>
        <v>103899.6</v>
      </c>
      <c r="E289" s="2">
        <f>D289/C289</f>
        <v>1</v>
      </c>
    </row>
    <row r="290" spans="1:6" ht="125.25" customHeight="1" x14ac:dyDescent="0.3">
      <c r="A290" s="10" t="s">
        <v>508</v>
      </c>
      <c r="B290" s="11" t="s">
        <v>347</v>
      </c>
      <c r="C290" s="12">
        <v>103899.6</v>
      </c>
      <c r="D290" s="12">
        <v>103899.6</v>
      </c>
      <c r="E290" s="2">
        <f t="shared" si="9"/>
        <v>1</v>
      </c>
    </row>
    <row r="291" spans="1:6" ht="30" customHeight="1" x14ac:dyDescent="0.3">
      <c r="A291" s="10" t="s">
        <v>509</v>
      </c>
      <c r="B291" s="11" t="s">
        <v>385</v>
      </c>
      <c r="C291" s="12">
        <f>C292</f>
        <v>58569.5</v>
      </c>
      <c r="D291" s="12">
        <f>D292</f>
        <v>56391.7</v>
      </c>
      <c r="E291" s="2">
        <f t="shared" si="9"/>
        <v>0.96281682445641503</v>
      </c>
    </row>
    <row r="292" spans="1:6" ht="30.75" customHeight="1" x14ac:dyDescent="0.3">
      <c r="A292" s="10" t="s">
        <v>510</v>
      </c>
      <c r="B292" s="11" t="s">
        <v>348</v>
      </c>
      <c r="C292" s="12">
        <v>58569.5</v>
      </c>
      <c r="D292" s="12">
        <v>56391.7</v>
      </c>
      <c r="E292" s="2">
        <f t="shared" si="9"/>
        <v>0.96281682445641503</v>
      </c>
    </row>
    <row r="293" spans="1:6" ht="15.75" customHeight="1" x14ac:dyDescent="0.3">
      <c r="A293" s="10" t="s">
        <v>70</v>
      </c>
      <c r="B293" s="11" t="s">
        <v>120</v>
      </c>
      <c r="C293" s="12">
        <f>C297+C294</f>
        <v>323061.5</v>
      </c>
      <c r="D293" s="12">
        <f>D298+D294</f>
        <v>339556.7</v>
      </c>
      <c r="E293" s="2">
        <f t="shared" si="9"/>
        <v>1.0510590088884006</v>
      </c>
    </row>
    <row r="294" spans="1:6" ht="156" customHeight="1" x14ac:dyDescent="0.3">
      <c r="A294" s="10" t="s">
        <v>511</v>
      </c>
      <c r="B294" s="11" t="s">
        <v>252</v>
      </c>
      <c r="C294" s="12">
        <f>C295</f>
        <v>1953</v>
      </c>
      <c r="D294" s="12">
        <f>D295</f>
        <v>1953</v>
      </c>
      <c r="E294" s="2">
        <f>D294/C294</f>
        <v>1</v>
      </c>
    </row>
    <row r="295" spans="1:6" ht="124.5" customHeight="1" x14ac:dyDescent="0.3">
      <c r="A295" s="10" t="s">
        <v>568</v>
      </c>
      <c r="B295" s="11" t="s">
        <v>349</v>
      </c>
      <c r="C295" s="12">
        <v>1953</v>
      </c>
      <c r="D295" s="12">
        <v>1953</v>
      </c>
      <c r="E295" s="2">
        <f t="shared" si="9"/>
        <v>1</v>
      </c>
    </row>
    <row r="296" spans="1:6" ht="46.5" customHeight="1" x14ac:dyDescent="0.3">
      <c r="A296" s="10" t="s">
        <v>569</v>
      </c>
      <c r="B296" s="11"/>
      <c r="C296" s="12"/>
      <c r="D296" s="12"/>
      <c r="E296" s="2"/>
    </row>
    <row r="297" spans="1:6" ht="30.75" customHeight="1" x14ac:dyDescent="0.3">
      <c r="A297" s="10" t="s">
        <v>171</v>
      </c>
      <c r="B297" s="11" t="s">
        <v>170</v>
      </c>
      <c r="C297" s="12">
        <f>C298</f>
        <v>321108.5</v>
      </c>
      <c r="D297" s="12">
        <f>D298</f>
        <v>337603.7</v>
      </c>
      <c r="E297" s="2">
        <f t="shared" si="9"/>
        <v>1.0513695526589923</v>
      </c>
      <c r="F297" s="4"/>
    </row>
    <row r="298" spans="1:6" ht="30.75" customHeight="1" x14ac:dyDescent="0.3">
      <c r="A298" s="10" t="s">
        <v>512</v>
      </c>
      <c r="B298" s="11" t="s">
        <v>350</v>
      </c>
      <c r="C298" s="12">
        <v>321108.5</v>
      </c>
      <c r="D298" s="12">
        <v>337603.7</v>
      </c>
      <c r="E298" s="2">
        <f t="shared" si="9"/>
        <v>1.0513695526589923</v>
      </c>
      <c r="F298" s="4"/>
    </row>
    <row r="299" spans="1:6" ht="15.75" customHeight="1" x14ac:dyDescent="0.3">
      <c r="A299" s="10" t="s">
        <v>513</v>
      </c>
      <c r="B299" s="11" t="s">
        <v>220</v>
      </c>
      <c r="C299" s="12">
        <f>C300</f>
        <v>302700</v>
      </c>
      <c r="D299" s="12">
        <f>D300</f>
        <v>202700</v>
      </c>
      <c r="E299" s="2">
        <f t="shared" si="9"/>
        <v>0.66963990749917413</v>
      </c>
      <c r="F299" s="4"/>
    </row>
    <row r="300" spans="1:6" ht="30" customHeight="1" x14ac:dyDescent="0.3">
      <c r="A300" s="10" t="s">
        <v>514</v>
      </c>
      <c r="B300" s="11" t="s">
        <v>351</v>
      </c>
      <c r="C300" s="12">
        <f>C301</f>
        <v>302700</v>
      </c>
      <c r="D300" s="12">
        <f>D301</f>
        <v>202700</v>
      </c>
      <c r="E300" s="2">
        <f t="shared" si="9"/>
        <v>0.66963990749917413</v>
      </c>
      <c r="F300" s="4"/>
    </row>
    <row r="301" spans="1:6" ht="30.75" customHeight="1" x14ac:dyDescent="0.3">
      <c r="A301" s="10" t="s">
        <v>514</v>
      </c>
      <c r="B301" s="11" t="s">
        <v>352</v>
      </c>
      <c r="C301" s="12">
        <v>302700</v>
      </c>
      <c r="D301" s="12">
        <v>202700</v>
      </c>
      <c r="E301" s="2">
        <f t="shared" si="9"/>
        <v>0.66963990749917413</v>
      </c>
      <c r="F301" s="4"/>
    </row>
    <row r="302" spans="1:6" ht="78.75" customHeight="1" x14ac:dyDescent="0.3">
      <c r="A302" s="10" t="s">
        <v>259</v>
      </c>
      <c r="B302" s="11" t="s">
        <v>71</v>
      </c>
      <c r="C302" s="12">
        <f>C303</f>
        <v>54045.1</v>
      </c>
      <c r="D302" s="12">
        <f>D303</f>
        <v>54072.799999999996</v>
      </c>
      <c r="E302" s="2">
        <f>D302/C302</f>
        <v>1.0005125349014063</v>
      </c>
      <c r="F302" s="4"/>
    </row>
    <row r="303" spans="1:6" ht="93.75" customHeight="1" x14ac:dyDescent="0.3">
      <c r="A303" s="10" t="s">
        <v>515</v>
      </c>
      <c r="B303" s="11" t="s">
        <v>125</v>
      </c>
      <c r="C303" s="12">
        <f>C304</f>
        <v>54045.1</v>
      </c>
      <c r="D303" s="12">
        <f>D304</f>
        <v>54072.799999999996</v>
      </c>
      <c r="E303" s="2">
        <f t="shared" ref="E303:E307" si="10">D303/C303</f>
        <v>1.0005125349014063</v>
      </c>
      <c r="F303" s="4"/>
    </row>
    <row r="304" spans="1:6" ht="93.75" customHeight="1" x14ac:dyDescent="0.3">
      <c r="A304" s="10" t="s">
        <v>516</v>
      </c>
      <c r="B304" s="11" t="s">
        <v>353</v>
      </c>
      <c r="C304" s="12">
        <f>C305+C308</f>
        <v>54045.1</v>
      </c>
      <c r="D304" s="12">
        <f>D305+D308</f>
        <v>54072.799999999996</v>
      </c>
      <c r="E304" s="2">
        <f t="shared" si="10"/>
        <v>1.0005125349014063</v>
      </c>
      <c r="F304" s="4"/>
    </row>
    <row r="305" spans="1:6" ht="31.5" customHeight="1" x14ac:dyDescent="0.3">
      <c r="A305" s="10" t="s">
        <v>517</v>
      </c>
      <c r="B305" s="11" t="s">
        <v>354</v>
      </c>
      <c r="C305" s="12">
        <f>C306+C307</f>
        <v>53924.9</v>
      </c>
      <c r="D305" s="12">
        <f>D306+D307</f>
        <v>53952.6</v>
      </c>
      <c r="E305" s="2">
        <f t="shared" si="10"/>
        <v>1.0005136773549881</v>
      </c>
      <c r="F305" s="4"/>
    </row>
    <row r="306" spans="1:6" ht="45.75" customHeight="1" x14ac:dyDescent="0.3">
      <c r="A306" s="10" t="s">
        <v>518</v>
      </c>
      <c r="B306" s="11" t="s">
        <v>355</v>
      </c>
      <c r="C306" s="12">
        <v>48156.9</v>
      </c>
      <c r="D306" s="12">
        <v>48184.6</v>
      </c>
      <c r="E306" s="2">
        <f t="shared" si="10"/>
        <v>1.0005752031380757</v>
      </c>
      <c r="F306" s="4"/>
    </row>
    <row r="307" spans="1:6" ht="45.75" customHeight="1" x14ac:dyDescent="0.3">
      <c r="A307" s="10" t="s">
        <v>547</v>
      </c>
      <c r="B307" s="11" t="s">
        <v>546</v>
      </c>
      <c r="C307" s="12">
        <v>5768</v>
      </c>
      <c r="D307" s="12">
        <v>5768</v>
      </c>
      <c r="E307" s="2">
        <f t="shared" si="10"/>
        <v>1</v>
      </c>
      <c r="F307" s="4"/>
    </row>
    <row r="308" spans="1:6" ht="45" customHeight="1" x14ac:dyDescent="0.3">
      <c r="A308" s="10" t="s">
        <v>519</v>
      </c>
      <c r="B308" s="11" t="s">
        <v>356</v>
      </c>
      <c r="C308" s="12">
        <v>120.2</v>
      </c>
      <c r="D308" s="12">
        <v>120.2</v>
      </c>
      <c r="E308" s="2">
        <f t="shared" si="9"/>
        <v>1</v>
      </c>
      <c r="F308" s="15"/>
    </row>
    <row r="309" spans="1:6" ht="46.5" customHeight="1" x14ac:dyDescent="0.3">
      <c r="A309" s="10" t="s">
        <v>248</v>
      </c>
      <c r="B309" s="11" t="s">
        <v>72</v>
      </c>
      <c r="C309" s="12">
        <f>C310</f>
        <v>-29990</v>
      </c>
      <c r="D309" s="12">
        <f>D310</f>
        <v>-30017.200000000001</v>
      </c>
      <c r="E309" s="2">
        <f t="shared" si="9"/>
        <v>1.0009069689896632</v>
      </c>
      <c r="F309" s="15"/>
    </row>
    <row r="310" spans="1:6" ht="61.5" customHeight="1" x14ac:dyDescent="0.3">
      <c r="A310" s="10" t="s">
        <v>548</v>
      </c>
      <c r="B310" s="11" t="s">
        <v>357</v>
      </c>
      <c r="C310" s="12">
        <f>C313+C314+C315+C317+C318</f>
        <v>-29990</v>
      </c>
      <c r="D310" s="12">
        <f>D313+D314+D315+D317+D318</f>
        <v>-30017.200000000001</v>
      </c>
      <c r="E310" s="2">
        <f t="shared" si="9"/>
        <v>1.0009069689896632</v>
      </c>
      <c r="F310" s="15"/>
    </row>
    <row r="311" spans="1:6" ht="109.5" hidden="1" customHeight="1" x14ac:dyDescent="0.3">
      <c r="A311" s="10" t="s">
        <v>186</v>
      </c>
      <c r="B311" s="11" t="s">
        <v>185</v>
      </c>
      <c r="C311" s="12">
        <v>0</v>
      </c>
      <c r="D311" s="12">
        <v>0</v>
      </c>
      <c r="E311" s="2" t="e">
        <f t="shared" si="9"/>
        <v>#DIV/0!</v>
      </c>
      <c r="F311" s="15"/>
    </row>
    <row r="312" spans="1:6" ht="4.5" hidden="1" customHeight="1" x14ac:dyDescent="0.3">
      <c r="A312" s="10" t="s">
        <v>188</v>
      </c>
      <c r="B312" s="11" t="s">
        <v>187</v>
      </c>
      <c r="C312" s="12">
        <v>0</v>
      </c>
      <c r="D312" s="12">
        <v>0</v>
      </c>
      <c r="E312" s="2" t="e">
        <f t="shared" si="9"/>
        <v>#DIV/0!</v>
      </c>
    </row>
    <row r="313" spans="1:6" ht="78" customHeight="1" x14ac:dyDescent="0.3">
      <c r="A313" s="10" t="s">
        <v>520</v>
      </c>
      <c r="B313" s="11" t="s">
        <v>358</v>
      </c>
      <c r="C313" s="12">
        <v>-1084.0999999999999</v>
      </c>
      <c r="D313" s="12">
        <v>-1084.0999999999999</v>
      </c>
      <c r="E313" s="2">
        <f t="shared" si="9"/>
        <v>1</v>
      </c>
    </row>
    <row r="314" spans="1:6" ht="94.5" customHeight="1" x14ac:dyDescent="0.3">
      <c r="A314" s="10" t="s">
        <v>521</v>
      </c>
      <c r="B314" s="11" t="s">
        <v>359</v>
      </c>
      <c r="C314" s="12">
        <v>-0.4</v>
      </c>
      <c r="D314" s="12">
        <v>-0.4</v>
      </c>
      <c r="E314" s="2">
        <f t="shared" si="9"/>
        <v>1</v>
      </c>
    </row>
    <row r="315" spans="1:6" ht="63" customHeight="1" x14ac:dyDescent="0.3">
      <c r="A315" s="10" t="s">
        <v>570</v>
      </c>
      <c r="B315" s="11" t="s">
        <v>360</v>
      </c>
      <c r="C315" s="12">
        <v>-6249</v>
      </c>
      <c r="D315" s="12">
        <v>-6249</v>
      </c>
      <c r="E315" s="2">
        <f t="shared" si="9"/>
        <v>1</v>
      </c>
    </row>
    <row r="316" spans="1:6" ht="62.25" customHeight="1" x14ac:dyDescent="0.3">
      <c r="A316" s="10" t="s">
        <v>571</v>
      </c>
      <c r="B316" s="11"/>
      <c r="C316" s="12"/>
      <c r="D316" s="12"/>
      <c r="E316" s="2"/>
    </row>
    <row r="317" spans="1:6" ht="174.75" customHeight="1" x14ac:dyDescent="0.3">
      <c r="A317" s="10" t="s">
        <v>572</v>
      </c>
      <c r="B317" s="11" t="s">
        <v>361</v>
      </c>
      <c r="C317" s="12">
        <v>-41.2</v>
      </c>
      <c r="D317" s="12">
        <v>-41.2</v>
      </c>
      <c r="E317" s="2">
        <f t="shared" si="9"/>
        <v>1</v>
      </c>
    </row>
    <row r="318" spans="1:6" ht="63.75" customHeight="1" x14ac:dyDescent="0.3">
      <c r="A318" s="10" t="s">
        <v>522</v>
      </c>
      <c r="B318" s="11" t="s">
        <v>362</v>
      </c>
      <c r="C318" s="12">
        <v>-22615.3</v>
      </c>
      <c r="D318" s="12">
        <v>-22642.5</v>
      </c>
      <c r="E318" s="2">
        <f t="shared" si="9"/>
        <v>1.001202725588429</v>
      </c>
    </row>
    <row r="319" spans="1:6" ht="85.5" customHeight="1" x14ac:dyDescent="0.3">
      <c r="A319" s="46" t="s">
        <v>256</v>
      </c>
      <c r="B319" s="47"/>
      <c r="C319" s="55"/>
      <c r="D319" s="55"/>
      <c r="E319" s="56" t="s">
        <v>247</v>
      </c>
    </row>
    <row r="320" spans="1:6" ht="51" customHeight="1" x14ac:dyDescent="0.3">
      <c r="A320" s="18"/>
      <c r="B320" s="28"/>
      <c r="C320" s="24"/>
      <c r="D320" s="24"/>
    </row>
    <row r="321" spans="1:4" ht="36.75" customHeight="1" x14ac:dyDescent="0.3">
      <c r="A321" s="18"/>
      <c r="B321" s="33"/>
      <c r="C321" s="20"/>
      <c r="D321" s="20"/>
    </row>
    <row r="322" spans="1:4" ht="28.5" hidden="1" customHeight="1" x14ac:dyDescent="0.3">
      <c r="A322" s="49" t="s">
        <v>174</v>
      </c>
      <c r="B322" s="33"/>
      <c r="C322" s="20"/>
      <c r="D322" s="50" t="s">
        <v>191</v>
      </c>
    </row>
    <row r="323" spans="1:4" ht="16.5" customHeight="1" x14ac:dyDescent="0.3">
      <c r="A323" s="51"/>
      <c r="B323" s="33"/>
      <c r="C323" s="20"/>
      <c r="D323" s="52"/>
    </row>
    <row r="324" spans="1:4" ht="84.75" customHeight="1" x14ac:dyDescent="0.3">
      <c r="A324" s="18"/>
      <c r="B324" s="33"/>
      <c r="C324" s="20"/>
      <c r="D324" s="20"/>
    </row>
    <row r="325" spans="1:4" ht="75.75" customHeight="1" x14ac:dyDescent="0.3">
      <c r="A325" s="18"/>
      <c r="B325" s="33"/>
      <c r="C325" s="20"/>
      <c r="D325" s="20"/>
    </row>
    <row r="326" spans="1:4" x14ac:dyDescent="0.3">
      <c r="A326" s="18"/>
      <c r="B326" s="33"/>
      <c r="C326" s="20"/>
      <c r="D326" s="20"/>
    </row>
    <row r="327" spans="1:4" x14ac:dyDescent="0.3">
      <c r="A327" s="18"/>
      <c r="B327" s="33"/>
      <c r="C327" s="20"/>
      <c r="D327" s="20"/>
    </row>
    <row r="328" spans="1:4" x14ac:dyDescent="0.3">
      <c r="A328" s="18"/>
      <c r="B328" s="33"/>
      <c r="C328" s="20"/>
      <c r="D328" s="20"/>
    </row>
    <row r="329" spans="1:4" x14ac:dyDescent="0.3">
      <c r="A329" s="18"/>
      <c r="B329" s="33"/>
      <c r="C329" s="20"/>
      <c r="D329" s="20"/>
    </row>
    <row r="330" spans="1:4" x14ac:dyDescent="0.3">
      <c r="A330" s="18"/>
      <c r="B330" s="33"/>
      <c r="C330" s="20"/>
      <c r="D330" s="20"/>
    </row>
    <row r="331" spans="1:4" x14ac:dyDescent="0.3">
      <c r="A331" s="18"/>
      <c r="B331" s="33"/>
      <c r="C331" s="20"/>
      <c r="D331" s="20"/>
    </row>
    <row r="332" spans="1:4" x14ac:dyDescent="0.3">
      <c r="A332" s="18"/>
    </row>
    <row r="333" spans="1:4" x14ac:dyDescent="0.3">
      <c r="A333" s="18"/>
    </row>
    <row r="334" spans="1:4" x14ac:dyDescent="0.3">
      <c r="A334" s="18"/>
    </row>
    <row r="335" spans="1:4" x14ac:dyDescent="0.3">
      <c r="A335" s="18"/>
    </row>
    <row r="336" spans="1:4" x14ac:dyDescent="0.3">
      <c r="A336" s="18"/>
    </row>
    <row r="337" spans="1:1" x14ac:dyDescent="0.3">
      <c r="A337" s="18"/>
    </row>
    <row r="338" spans="1:1" x14ac:dyDescent="0.3">
      <c r="A338" s="18"/>
    </row>
    <row r="339" spans="1:1" x14ac:dyDescent="0.3">
      <c r="A339" s="18"/>
    </row>
    <row r="340" spans="1:1" x14ac:dyDescent="0.3">
      <c r="A340" s="18"/>
    </row>
    <row r="341" spans="1:1" x14ac:dyDescent="0.3">
      <c r="A341" s="18"/>
    </row>
  </sheetData>
  <mergeCells count="6">
    <mergeCell ref="A10:D10"/>
    <mergeCell ref="A14:D14"/>
    <mergeCell ref="A15:D15"/>
    <mergeCell ref="A12:D12"/>
    <mergeCell ref="A11:D11"/>
    <mergeCell ref="A13:D13"/>
  </mergeCells>
  <pageMargins left="0.78740157480314965" right="0.78740157480314965" top="1.1811023622047245" bottom="0.39370078740157483" header="0.31496062992125984" footer="0.31496062992125984"/>
  <pageSetup paperSize="9" fitToHeight="0" orientation="landscape" r:id="rId1"/>
  <headerFooter differentFirst="1">
    <oddHeader>&amp;C&amp;P</oddHeader>
  </headerFooter>
  <rowBreaks count="34" manualBreakCount="34">
    <brk id="21" max="4" man="1"/>
    <brk id="27" max="4" man="1"/>
    <brk id="31" max="4" man="1"/>
    <brk id="36" max="4" man="1"/>
    <brk id="40" max="4" man="1"/>
    <brk id="42" max="4" man="1"/>
    <brk id="45" max="4" man="1"/>
    <brk id="50" max="4" man="1"/>
    <brk id="55" max="4" man="1"/>
    <brk id="65" max="4" man="1"/>
    <brk id="83" max="4" man="1"/>
    <brk id="99" max="4" man="1"/>
    <brk id="105" max="4" man="1"/>
    <brk id="113" max="4" man="1"/>
    <brk id="119" max="4" man="1"/>
    <brk id="125" max="4" man="1"/>
    <brk id="146" max="4" man="1"/>
    <brk id="160" max="4" man="1"/>
    <brk id="169" max="4" man="1"/>
    <brk id="176" max="4" man="1"/>
    <brk id="188" max="4" man="1"/>
    <brk id="193" max="4" man="1"/>
    <brk id="202" max="4" man="1"/>
    <brk id="209" max="4" man="1"/>
    <brk id="217" max="4" man="1"/>
    <brk id="227" max="4" man="1"/>
    <brk id="245" max="4" man="1"/>
    <brk id="263" max="4" man="1"/>
    <brk id="278" max="4" man="1"/>
    <brk id="289" max="4" man="1"/>
    <brk id="295" max="4" man="1"/>
    <brk id="305" max="4" man="1"/>
    <brk id="315" max="4" man="1"/>
    <brk id="322"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ФинУпр администрации МО ТР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vedbud</dc:creator>
  <cp:lastModifiedBy>Балдина Светлана Дмитриевна</cp:lastModifiedBy>
  <cp:lastPrinted>2026-06-26T08:40:09Z</cp:lastPrinted>
  <dcterms:created xsi:type="dcterms:W3CDTF">2014-03-25T10:12:32Z</dcterms:created>
  <dcterms:modified xsi:type="dcterms:W3CDTF">2026-06-26T08:40:12Z</dcterms:modified>
</cp:coreProperties>
</file>